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IEEM-en-GAMS\"/>
    </mc:Choice>
  </mc:AlternateContent>
  <xr:revisionPtr revIDLastSave="0" documentId="13_ncr:1_{F5109BBD-22DE-4038-844A-0F1964052CE9}" xr6:coauthVersionLast="45" xr6:coauthVersionMax="45" xr10:uidLastSave="{00000000-0000-0000-0000-000000000000}"/>
  <bookViews>
    <workbookView xWindow="-110" yWindow="-110" windowWidth="19420" windowHeight="10560" firstSheet="6" activeTab="9" xr2:uid="{A528D64C-5668-4024-A368-BDA8A701DE5B}"/>
  </bookViews>
  <sheets>
    <sheet name="Contents" sheetId="1" r:id="rId1"/>
    <sheet name="landuseyy2" sheetId="2" r:id="rId2"/>
    <sheet name="landuseyy2dd" sheetId="3" r:id="rId3"/>
    <sheet name="refs" sheetId="4" r:id="rId4"/>
    <sheet name="macrealyydolddtmaxrep" sheetId="5" r:id="rId5"/>
    <sheet name="macexprealyydolddgenuinesav" sheetId="6" r:id="rId6"/>
    <sheet name="macexprealyydolddgdpfc" sheetId="7" r:id="rId7"/>
    <sheet name="fgt0xp" sheetId="8" r:id="rId8"/>
    <sheet name="npv2dol" sheetId="9" r:id="rId9"/>
    <sheet name="npv2dol-2" sheetId="11" r:id="rId10"/>
    <sheet name="qvarealxpTT2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1" l="1"/>
  <c r="G3" i="11" s="1"/>
  <c r="H3" i="11" s="1"/>
  <c r="I3" i="11" s="1"/>
  <c r="J3" i="11" s="1"/>
  <c r="E3" i="11"/>
  <c r="A5" i="11"/>
  <c r="A6" i="11"/>
  <c r="A7" i="11"/>
  <c r="A8" i="11"/>
  <c r="A4" i="11"/>
  <c r="E4" i="11"/>
  <c r="F4" i="11"/>
  <c r="G4" i="11"/>
  <c r="H4" i="11"/>
  <c r="I4" i="11"/>
  <c r="J4" i="11"/>
  <c r="E5" i="11"/>
  <c r="F5" i="11"/>
  <c r="G5" i="11"/>
  <c r="H5" i="11"/>
  <c r="I5" i="11"/>
  <c r="J5" i="11"/>
  <c r="E6" i="11"/>
  <c r="F6" i="11"/>
  <c r="G6" i="11"/>
  <c r="H6" i="11"/>
  <c r="I6" i="11"/>
  <c r="J6" i="11"/>
  <c r="E7" i="11"/>
  <c r="F7" i="11"/>
  <c r="G7" i="11"/>
  <c r="H7" i="11"/>
  <c r="I7" i="11"/>
  <c r="J7" i="11"/>
  <c r="E8" i="11"/>
  <c r="F8" i="11"/>
  <c r="G8" i="11"/>
  <c r="H8" i="11"/>
  <c r="I8" i="11"/>
  <c r="J8" i="11"/>
  <c r="D5" i="11"/>
  <c r="D6" i="11"/>
  <c r="D7" i="11"/>
  <c r="D8" i="11"/>
  <c r="D4" i="11"/>
</calcChain>
</file>

<file path=xl/sharedStrings.xml><?xml version="1.0" encoding="utf-8"?>
<sst xmlns="http://schemas.openxmlformats.org/spreadsheetml/2006/main" count="692" uniqueCount="101">
  <si>
    <t>Sheet</t>
  </si>
  <si>
    <t xml:space="preserve"> Description</t>
  </si>
  <si>
    <t>landuseyy2</t>
  </si>
  <si>
    <t>land use indicators (hectares)</t>
  </si>
  <si>
    <t>Contents</t>
  </si>
  <si>
    <t>base</t>
  </si>
  <si>
    <t>fornprod</t>
  </si>
  <si>
    <t>forplant</t>
  </si>
  <si>
    <t>fortot</t>
  </si>
  <si>
    <t>livestock</t>
  </si>
  <si>
    <t>crops</t>
  </si>
  <si>
    <t>crops2</t>
  </si>
  <si>
    <t>fruits</t>
  </si>
  <si>
    <t>AGROFOR</t>
  </si>
  <si>
    <t>LANDCON</t>
  </si>
  <si>
    <t>COMBI12</t>
  </si>
  <si>
    <t>FERTIRRIG</t>
  </si>
  <si>
    <t>COMBI</t>
  </si>
  <si>
    <t>AGROFOR_4</t>
  </si>
  <si>
    <t>LANDCON_4</t>
  </si>
  <si>
    <t>COMBI12_4</t>
  </si>
  <si>
    <t>FERTIRRIG_4</t>
  </si>
  <si>
    <t>COMBI_4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</si>
  <si>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</si>
  <si>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</si>
  <si>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</si>
  <si>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</si>
  <si>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</si>
  <si>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</si>
  <si>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</si>
  <si>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</si>
  <si>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</si>
  <si>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</si>
  <si>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</si>
  <si>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</si>
  <si>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</si>
  <si>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</si>
  <si>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</si>
  <si>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</si>
  <si>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</si>
  <si>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</si>
  <si>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</si>
  <si>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</si>
  <si>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</si>
  <si>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landuseyy2dd</t>
  </si>
  <si>
    <t>land use indicators (hectares) (difference wrt base)</t>
  </si>
  <si>
    <t>defor</t>
  </si>
  <si>
    <t>defor-acc</t>
  </si>
  <si>
    <t>agrtot</t>
  </si>
  <si>
    <t>total-lnd</t>
  </si>
  <si>
    <t>refs</t>
  </si>
  <si>
    <t>acfor</t>
  </si>
  <si>
    <t>non-productive forest</t>
  </si>
  <si>
    <t>forest plantations (forestry)</t>
  </si>
  <si>
    <t>total forest land (fornprod and forplant)</t>
  </si>
  <si>
    <t>deforestation (qfortot = qfortot(t-1) - qdefor(t-1))</t>
  </si>
  <si>
    <t>deforestation accumulated (qfortot = qfortot(t-1) - qdefor(t-1))</t>
  </si>
  <si>
    <t>total agricultural land (livestock and crops)</t>
  </si>
  <si>
    <t>livestock land (pastures or grassland)</t>
  </si>
  <si>
    <t>total land in acfor</t>
  </si>
  <si>
    <t>crops except fruit trees and other perennial crops</t>
  </si>
  <si>
    <t>fruit trees and other perennial crops</t>
  </si>
  <si>
    <t>macrealyydolddtmaxrep</t>
  </si>
  <si>
    <t>Absorption</t>
  </si>
  <si>
    <t>PrvCon</t>
  </si>
  <si>
    <t>GovCon</t>
  </si>
  <si>
    <t>FixInv</t>
  </si>
  <si>
    <t>PrvFixInv</t>
  </si>
  <si>
    <t>GovFixInv</t>
  </si>
  <si>
    <t>Exports</t>
  </si>
  <si>
    <t>Imports</t>
  </si>
  <si>
    <t>GDPMP</t>
  </si>
  <si>
    <t>NetIndTax</t>
  </si>
  <si>
    <t>GDPFC</t>
  </si>
  <si>
    <t>macexprealyydolddgenuinesav</t>
  </si>
  <si>
    <t>level of real genuine savings from first to last year of simulation (million USD) (difference wrt base)</t>
  </si>
  <si>
    <t>macexprealyydolddgdpfc</t>
  </si>
  <si>
    <t>level of real GDP factor cost from first to last year of simulation (million USD) (difference wrt base)</t>
  </si>
  <si>
    <t>fgt0xp</t>
  </si>
  <si>
    <t>npv2dol</t>
  </si>
  <si>
    <t>Nominal</t>
  </si>
  <si>
    <t>GDPshr</t>
  </si>
  <si>
    <t>level of real macro indicators for last year of simulation (million USD) (difference wrt base)</t>
  </si>
  <si>
    <t>headcount ratio (P0) percent dev wrt base from first to last year of simulation</t>
  </si>
  <si>
    <t>net present value calculation using EV (million USD)</t>
  </si>
  <si>
    <t>qvarealxpTT2</t>
  </si>
  <si>
    <t>real value added percent dev wrt base for selected years</t>
  </si>
  <si>
    <t>c2-crops</t>
  </si>
  <si>
    <t>baseyr</t>
  </si>
  <si>
    <t>c2-livestock</t>
  </si>
  <si>
    <t>c2-for</t>
  </si>
  <si>
    <t>c2-mnfc</t>
  </si>
  <si>
    <t>c2-svc</t>
  </si>
  <si>
    <t>total3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</si>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</sst>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2" fillId="2" borderId="0" xfId="0" applyFont="1" applyFill="1"/>
    <xf numFmtId="4" fontId="1" fillId="0" borderId="0" xfId="1" applyNumberFormat="1"/>
    <xf numFmtId="4" fontId="0" fillId="0" borderId="0" xfId="0" applyNumberFormat="1"/>
    <xf numFmtId="4" fontId="0" fillId="0" borderId="0" xfId="0" quotePrefix="1" applyNumberFormat="1"/>
    <xf numFmtId="4" fontId="3" fillId="2" borderId="0" xfId="0" applyNumberFormat="1" applyFont="1" applyFill="1"/>
    <xf numFmtId="4" fontId="0" fillId="0" borderId="0" xfId="0" applyNumberFormat="1" applyAlignment="1">
      <alignment horizontal="right"/>
    </xf>
    <xf numFmtId="4" fontId="0" fillId="0" borderId="0" xfId="0" quotePrefix="1" applyNumberFormat="1" applyAlignment="1">
      <alignment horizontal="right"/>
    </xf>
    <xf numFmtId="2" fontId="1" fillId="0" borderId="0" xfId="1" applyNumberFormat="1"/>
    <xf numFmtId="2" fontId="0" fillId="0" borderId="0" xfId="0" applyNumberFormat="1"/>
    <xf numFmtId="2" fontId="2" fillId="2" borderId="0" xfId="0" applyNumberFormat="1" applyFont="1" applyFill="1"/>
    <xf numFmtId="2" fontId="0" fillId="0" borderId="0" xfId="0" applyNumberFormat="1" applyAlignment="1">
      <alignment horizontal="right"/>
    </xf>
    <xf numFmtId="2" fontId="0" fillId="0" borderId="0" xfId="0" quotePrefix="1" applyNumberFormat="1" applyAlignment="1">
      <alignment horizontal="right"/>
    </xf>
    <xf numFmtId="2" fontId="0" fillId="0" borderId="0" xfId="0" quotePrefix="1" applyNumberFormat="1"/>
    <xf numFmtId="3" fontId="1" fillId="0" borderId="0" xfId="1" applyNumberFormat="1"/>
    <xf numFmtId="3" fontId="0" fillId="0" borderId="0" xfId="0" applyNumberFormat="1"/>
    <xf numFmtId="3" fontId="3" fillId="2" borderId="0" xfId="0" applyNumberFormat="1" applyFont="1" applyFill="1"/>
    <xf numFmtId="3" fontId="0" fillId="0" borderId="0" xfId="0" applyNumberFormat="1" applyAlignment="1">
      <alignment horizontal="right"/>
    </xf>
    <xf numFmtId="3" fontId="0" fillId="0" borderId="0" xfId="0" quotePrefix="1" applyNumberFormat="1" applyAlignment="1">
      <alignment horizontal="right"/>
    </xf>
    <xf numFmtId="3" fontId="0" fillId="0" borderId="0" xfId="0" quotePrefix="1" applyNumberFormat="1"/>
    <xf numFmtId="3" fontId="2" fillId="2" borderId="0" xfId="0" applyNumberFormat="1" applyFont="1" applyFill="1"/>
    <xf numFmtId="4" fontId="0" fillId="0" borderId="0" xfId="0" quotePrefix="1" applyNumberFormat="1" applyAlignment="1">
      <alignment horizontal="left"/>
    </xf>
    <xf numFmtId="4" fontId="0" fillId="0" borderId="0" xfId="0" quotePrefix="1" applyNumberFormat="1" applyAlignment="1"/>
    <xf numFmtId="9" fontId="0" fillId="0" borderId="0" xfId="2" quotePrefix="1" applyFont="1" applyAlignment="1">
      <alignment horizontal="right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macexprealyydolddgenuinesav!$A$19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macexprealyydolddgenuinesav!$B$19:$V$19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64-4093-A6D8-78E93FE65021}"/>
            </c:ext>
          </c:extLst>
        </c:ser>
        <c:ser>
          <c:idx val="1"/>
          <c:order val="1"/>
          <c:tx>
            <c:strRef>
              <c:f>macexprealyydolddgenuinesav!$A$20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macexprealyydolddgenuinesav!$B$20:$V$20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64-4093-A6D8-78E93FE65021}"/>
            </c:ext>
          </c:extLst>
        </c:ser>
        <c:ser>
          <c:idx val="2"/>
          <c:order val="2"/>
          <c:tx>
            <c:strRef>
              <c:f>macexprealyydolddgenuinesav!$A$21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macexprealyydolddgenuinesav!$B$21:$V$21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64-4093-A6D8-78E93FE65021}"/>
            </c:ext>
          </c:extLst>
        </c:ser>
        <c:ser>
          <c:idx val="3"/>
          <c:order val="3"/>
          <c:tx>
            <c:strRef>
              <c:f>macexprealyydolddgenuinesav!$A$22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macexprealyydolddgenuinesav!$B$22:$V$22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64-4093-A6D8-78E93FE65021}"/>
            </c:ext>
          </c:extLst>
        </c:ser>
        <c:ser>
          <c:idx val="4"/>
          <c:order val="4"/>
          <c:tx>
            <c:strRef>
              <c:f>macexprealyydolddgenuinesav!$A$23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macexprealyydolddgenuinesav!$B$3:$V$3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macexprealyydolddgenuinesav!$B$23:$V$23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64-4093-A6D8-78E93FE65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6768575"/>
        <c:axId val="1299972703"/>
      </c:lineChart>
      <c:catAx>
        <c:axId val="129676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9972703"/>
        <c:crosses val="autoZero"/>
        <c:auto val="1"/>
        <c:lblAlgn val="ctr"/>
        <c:lblOffset val="100"/>
        <c:noMultiLvlLbl val="0"/>
      </c:catAx>
      <c:valAx>
        <c:axId val="1299972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76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macexprealyydolddgdpfc!$A$19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macexprealyydolddgdpfc!$B$19:$V$19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92-4555-98DB-53C6388DE987}"/>
            </c:ext>
          </c:extLst>
        </c:ser>
        <c:ser>
          <c:idx val="1"/>
          <c:order val="1"/>
          <c:tx>
            <c:strRef>
              <c:f>macexprealyydolddgdpfc!$A$20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macexprealyydolddgdpfc!$B$20:$V$20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92-4555-98DB-53C6388DE987}"/>
            </c:ext>
          </c:extLst>
        </c:ser>
        <c:ser>
          <c:idx val="2"/>
          <c:order val="2"/>
          <c:tx>
            <c:strRef>
              <c:f>macexprealyydolddgdpfc!$A$21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macexprealyydolddgdpfc!$B$21:$V$21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92-4555-98DB-53C6388DE987}"/>
            </c:ext>
          </c:extLst>
        </c:ser>
        <c:ser>
          <c:idx val="3"/>
          <c:order val="3"/>
          <c:tx>
            <c:strRef>
              <c:f>macexprealyydolddgdpfc!$A$22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macexprealyydolddgdpfc!$B$22:$V$22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92-4555-98DB-53C6388DE987}"/>
            </c:ext>
          </c:extLst>
        </c:ser>
        <c:ser>
          <c:idx val="4"/>
          <c:order val="4"/>
          <c:tx>
            <c:strRef>
              <c:f>macexprealyydolddgdpfc!$A$23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macexprealyydolddgdpfc!$B$3:$V$3</c:f>
              <c:strCach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strCache>
            </c:strRef>
          </c:cat>
          <c:val>
            <c:numRef>
              <c:f>macexprealyydolddgdpfc!$B$23:$V$23</c:f>
              <c:numCache>
                <c:formatCode>#,##0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92-4555-98DB-53C6388DE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1169167"/>
        <c:axId val="765316271"/>
      </c:lineChart>
      <c:catAx>
        <c:axId val="130116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316271"/>
        <c:crosses val="autoZero"/>
        <c:auto val="1"/>
        <c:lblAlgn val="ctr"/>
        <c:lblOffset val="100"/>
        <c:noMultiLvlLbl val="0"/>
      </c:catAx>
      <c:valAx>
        <c:axId val="76531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116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present value calculation using EV (million 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'npv2dol-2'!$D$3</c:f>
              <c:strCache>
                <c:ptCount val="1"/>
                <c:pt idx="0">
                  <c:v>2%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'npv2dol-2'!$D$4:$D$8</c:f>
              <c:numCache>
                <c:formatCode>#,##0</c:formatCode>
                <c:ptCount val="5"/>
                <c:pt idx="0">
                  <c:v>-339.83735166997178</c:v>
                </c:pt>
                <c:pt idx="1">
                  <c:v>7059.977312799726</c:v>
                </c:pt>
                <c:pt idx="2">
                  <c:v>6797.3591311023329</c:v>
                </c:pt>
                <c:pt idx="3">
                  <c:v>2733.3594106219389</c:v>
                </c:pt>
                <c:pt idx="4">
                  <c:v>9448.2526348634456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2-4BA2-9E3D-6238894BF7B8}"/>
            </c:ext>
          </c:extLst>
        </c:ser>
        <c:ser>
          <c:idx val="1"/>
          <c:order val="1"/>
          <c:tx>
            <c:strRef>
              <c:f>'npv2dol-2'!$E$3</c:f>
              <c:strCache>
                <c:ptCount val="1"/>
                <c:pt idx="0">
                  <c:v>4%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'npv2dol-2'!$E$4:$E$8</c:f>
              <c:numCache>
                <c:formatCode>#,##0</c:formatCode>
                <c:ptCount val="5"/>
                <c:pt idx="0">
                  <c:v>-237.78324142297043</c:v>
                </c:pt>
                <c:pt idx="1">
                  <c:v>5555.2293941390553</c:v>
                </c:pt>
                <c:pt idx="2">
                  <c:v>5375.7688024616173</c:v>
                </c:pt>
                <c:pt idx="3">
                  <c:v>2283.1697279188079</c:v>
                </c:pt>
                <c:pt idx="4">
                  <c:v>7594.2177961751986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2-4BA2-9E3D-6238894BF7B8}"/>
            </c:ext>
          </c:extLst>
        </c:ser>
        <c:ser>
          <c:idx val="2"/>
          <c:order val="2"/>
          <c:tx>
            <c:strRef>
              <c:f>'npv2dol-2'!$F$3</c:f>
              <c:strCache>
                <c:ptCount val="1"/>
                <c:pt idx="0">
                  <c:v>6%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'npv2dol-2'!$F$4:$F$8</c:f>
              <c:numCache>
                <c:formatCode>#,##0</c:formatCode>
                <c:ptCount val="5"/>
                <c:pt idx="0">
                  <c:v>-164.75895508612678</c:v>
                </c:pt>
                <c:pt idx="1">
                  <c:v>4427.0222554371021</c:v>
                </c:pt>
                <c:pt idx="2">
                  <c:v>4306.6917181909566</c:v>
                </c:pt>
                <c:pt idx="3">
                  <c:v>1936.8415335981997</c:v>
                </c:pt>
                <c:pt idx="4">
                  <c:v>6191.8934851072345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C2-4BA2-9E3D-6238894BF7B8}"/>
            </c:ext>
          </c:extLst>
        </c:ser>
        <c:ser>
          <c:idx val="3"/>
          <c:order val="3"/>
          <c:tx>
            <c:strRef>
              <c:f>'npv2dol-2'!$G$3</c:f>
              <c:strCache>
                <c:ptCount val="1"/>
                <c:pt idx="0">
                  <c:v>8%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'npv2dol-2'!$G$4:$G$8</c:f>
              <c:numCache>
                <c:formatCode>#,##0</c:formatCode>
                <c:ptCount val="5"/>
                <c:pt idx="0">
                  <c:v>-112.24491229968621</c:v>
                </c:pt>
                <c:pt idx="1">
                  <c:v>3572.1133467682635</c:v>
                </c:pt>
                <c:pt idx="2">
                  <c:v>3493.9920581549268</c:v>
                </c:pt>
                <c:pt idx="3">
                  <c:v>1666.8173298980917</c:v>
                </c:pt>
                <c:pt idx="4">
                  <c:v>5118.9191845714358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C2-4BA2-9E3D-6238894BF7B8}"/>
            </c:ext>
          </c:extLst>
        </c:ser>
        <c:ser>
          <c:idx val="4"/>
          <c:order val="4"/>
          <c:tx>
            <c:strRef>
              <c:f>'npv2dol-2'!$H$3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'npv2dol-2'!$H$4:$H$8</c:f>
              <c:numCache>
                <c:formatCode>#,##0</c:formatCode>
                <c:ptCount val="5"/>
                <c:pt idx="0">
                  <c:v>-74.322983198667785</c:v>
                </c:pt>
                <c:pt idx="1">
                  <c:v>2917.474795120816</c:v>
                </c:pt>
                <c:pt idx="2">
                  <c:v>2869.5683491360228</c:v>
                </c:pt>
                <c:pt idx="3">
                  <c:v>1453.483303371213</c:v>
                </c:pt>
                <c:pt idx="4">
                  <c:v>4288.5098680776891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C2-4BA2-9E3D-6238894BF7B8}"/>
            </c:ext>
          </c:extLst>
        </c:ser>
        <c:ser>
          <c:idx val="5"/>
          <c:order val="5"/>
          <c:tx>
            <c:strRef>
              <c:f>'npv2dol-2'!$I$3</c:f>
              <c:strCache>
                <c:ptCount val="1"/>
                <c:pt idx="0">
                  <c:v>12%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'npv2dol-2'!$I$4:$I$8</c:f>
              <c:numCache>
                <c:formatCode>#,##0</c:formatCode>
                <c:ptCount val="5"/>
                <c:pt idx="0">
                  <c:v>-46.850760555086275</c:v>
                </c:pt>
                <c:pt idx="1">
                  <c:v>2410.9788284332244</c:v>
                </c:pt>
                <c:pt idx="2">
                  <c:v>2384.7331660357695</c:v>
                </c:pt>
                <c:pt idx="3">
                  <c:v>1282.7389623674017</c:v>
                </c:pt>
                <c:pt idx="4">
                  <c:v>3638.5324768951727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C2-4BA2-9E3D-6238894BF7B8}"/>
            </c:ext>
          </c:extLst>
        </c:ser>
        <c:ser>
          <c:idx val="6"/>
          <c:order val="6"/>
          <c:tx>
            <c:strRef>
              <c:f>'npv2dol-2'!$J$3</c:f>
              <c:strCache>
                <c:ptCount val="1"/>
                <c:pt idx="0">
                  <c:v>14%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'npv2dol-2'!$C$4:$C$8</c:f>
              <c:strCache>
                <c:ptCount val="5"/>
                <c:pt idx="0">
                  <c:v>AGROFOR</c:v>
                </c:pt>
                <c:pt idx="1">
                  <c:v>LANDCON</c:v>
                </c:pt>
                <c:pt idx="2">
                  <c:v>COMBI12</c:v>
                </c:pt>
                <c:pt idx="3">
                  <c:v>FERTIRRIG</c:v>
                </c:pt>
                <c:pt idx="4">
                  <c:v>COMBI</c:v>
                </c:pt>
              </c:strCache>
            </c:strRef>
          </c:cat>
          <c:val>
            <c:numRef>
              <c:f>'npv2dol-2'!$J$4:$J$8</c:f>
              <c:numCache>
                <c:formatCode>#,##0</c:formatCode>
                <c:ptCount val="5"/>
                <c:pt idx="0">
                  <c:v>-26.90758733947802</c:v>
                </c:pt>
                <c:pt idx="1">
                  <c:v>2015.0839237035468</c:v>
                </c:pt>
                <c:pt idx="2">
                  <c:v>2004.3645331339883</c:v>
                </c:pt>
                <c:pt idx="3">
                  <c:v>1144.3465853321518</c:v>
                </c:pt>
                <c:pt idx="4">
                  <c:v>3124.0921609030552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C2-4BA2-9E3D-6238894BF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1766639"/>
        <c:axId val="389633583"/>
      </c:barChart>
      <c:catAx>
        <c:axId val="39176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633583"/>
        <c:crosses val="autoZero"/>
        <c:auto val="1"/>
        <c:lblAlgn val="ctr"/>
        <c:lblOffset val="100"/>
        <c:noMultiLvlLbl val="0"/>
      </c:catAx>
      <c:valAx>
        <c:axId val="38963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66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7</xdr:col>
      <xdr:colOff>0</xdr:colOff>
      <xdr:row>39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A80EED-8021-4C6C-AD19-FCF5D9EE9D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0</xdr:rowOff>
    </xdr:from>
    <xdr:to>
      <xdr:col>8</xdr:col>
      <xdr:colOff>0</xdr:colOff>
      <xdr:row>39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EF86FF-531F-4CF3-8FFB-309E903808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10</xdr:col>
      <xdr:colOff>0</xdr:colOff>
      <xdr:row>26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28BB7D4-2E66-4160-AD81-8C427927F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2959-F8F2-42F6-BB69-57C388C57422}">
  <dimension ref="A1:B10"/>
  <sheetViews>
    <sheetView workbookViewId="0"/>
  </sheetViews>
  <sheetFormatPr baseColWidth="10" defaultRowHeight="14.5" x14ac:dyDescent="0.35"/>
  <cols>
    <col min="1" max="1" width="26.7265625" bestFit="1" customWidth="1"/>
    <col min="2" max="2" width="83.6328125" bestFit="1" customWidth="1"/>
  </cols>
  <sheetData>
    <row r="1" spans="1:2" x14ac:dyDescent="0.35">
      <c r="A1" s="2" t="s">
        <v>0</v>
      </c>
      <c r="B1" s="2" t="s">
        <v>1</v>
      </c>
    </row>
    <row r="2" spans="1:2" x14ac:dyDescent="0.35">
      <c r="A2" s="1" t="s">
        <v>2</v>
      </c>
      <c r="B2" t="s">
        <v>3</v>
      </c>
    </row>
    <row r="3" spans="1:2" x14ac:dyDescent="0.35">
      <c r="A3" s="1" t="s">
        <v>44</v>
      </c>
      <c r="B3" t="s">
        <v>45</v>
      </c>
    </row>
    <row r="4" spans="1:2" x14ac:dyDescent="0.35">
      <c r="A4" s="1" t="s">
        <v>50</v>
      </c>
    </row>
    <row r="5" spans="1:2" x14ac:dyDescent="0.35">
      <c r="A5" s="1" t="s">
        <v>62</v>
      </c>
      <c r="B5" t="s">
        <v>82</v>
      </c>
    </row>
    <row r="6" spans="1:2" x14ac:dyDescent="0.35">
      <c r="A6" s="1" t="s">
        <v>74</v>
      </c>
      <c r="B6" t="s">
        <v>75</v>
      </c>
    </row>
    <row r="7" spans="1:2" x14ac:dyDescent="0.35">
      <c r="A7" s="1" t="s">
        <v>76</v>
      </c>
      <c r="B7" t="s">
        <v>77</v>
      </c>
    </row>
    <row r="8" spans="1:2" x14ac:dyDescent="0.35">
      <c r="A8" s="1" t="s">
        <v>78</v>
      </c>
      <c r="B8" t="s">
        <v>83</v>
      </c>
    </row>
    <row r="9" spans="1:2" x14ac:dyDescent="0.35">
      <c r="A9" s="1" t="s">
        <v>79</v>
      </c>
      <c r="B9" t="s">
        <v>84</v>
      </c>
    </row>
    <row r="10" spans="1:2" x14ac:dyDescent="0.35">
      <c r="A10" s="1" t="s">
        <v>85</v>
      </c>
      <c r="B10" t="s">
        <v>86</v>
      </c>
    </row>
  </sheetData>
  <hyperlinks>
    <hyperlink ref="A2" location="landuseyy2!A3" display="landuseyy2" xr:uid="{F204873D-657F-43EF-8D79-567AB4181A72}"/>
    <hyperlink ref="A3" location="landuseyy2dd!A3" display="landuseyy2dd" xr:uid="{510B07E4-EB03-495C-B7B3-ADF00828F1B3}"/>
    <hyperlink ref="A4" location="refs!A3" display="refs" xr:uid="{0D846C22-DDA1-472C-9440-2E0A74AFBFEA}"/>
    <hyperlink ref="A5" location="refs!A3" display="macrealyydolddtmaxrep" xr:uid="{09665F4A-6FB0-4A74-933D-DF978587A4BC}"/>
    <hyperlink ref="A6" location="macexprealyydolddgenuinesav!A3" display="macexprealyydolddgenuinesav" xr:uid="{2F7654FC-BB93-4EB5-808E-82C02B2FCD6A}"/>
    <hyperlink ref="A7" location="macexprealyydolddgdpfc!A3" display="macexprealyydolddgdpfc" xr:uid="{5604CDC4-C2FE-4E66-911B-FE529F55E61B}"/>
    <hyperlink ref="A8" location="fgt0xp!A3" display="fgt0xp" xr:uid="{41EDB89E-C64F-439B-A6EB-9B39A4B2CB62}"/>
    <hyperlink ref="A9" location="npv2dol!A3" display="npv2dol" xr:uid="{0E41D1CD-D901-447E-8089-EDEC08330AEA}"/>
    <hyperlink ref="A10" location="qvarealxpTT2!A3" display="qvarealxpTT2" xr:uid="{1CFB1D74-515B-4BAB-989A-33A857C7F5ED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5CF2-3179-41A3-A05E-CD010179145F}">
  <dimension ref="A1:W150"/>
  <sheetViews>
    <sheetView workbookViewId="0">
      <selection sqref="A1:XFD1048576"/>
    </sheetView>
  </sheetViews>
  <sheetFormatPr baseColWidth="10" defaultRowHeight="14.5" x14ac:dyDescent="0.35"/>
  <cols>
    <col min="1" max="2" width="10.90625" style="16"/>
    <col min="3" max="23" width="11.26953125" style="16" bestFit="1" customWidth="1"/>
    <col min="24" max="16384" width="10.90625" style="16"/>
  </cols>
  <sheetData>
    <row r="1" spans="1:23" x14ac:dyDescent="0.35">
      <c r="A1" s="15" t="s">
        <v>4</v>
      </c>
    </row>
    <row r="2" spans="1:23" s="21" customFormat="1" x14ac:dyDescent="0.35">
      <c r="A2" s="21" t="s">
        <v>2</v>
      </c>
      <c r="B2" s="21" t="s">
        <v>3</v>
      </c>
    </row>
    <row r="3" spans="1:23" s="18" customFormat="1" x14ac:dyDescent="0.35">
      <c r="C3" s="19" t="s">
        <v>23</v>
      </c>
      <c r="D3" s="19" t="s">
        <v>24</v>
      </c>
      <c r="E3" s="19" t="s">
        <v>25</v>
      </c>
      <c r="F3" s="19" t="s">
        <v>26</v>
      </c>
      <c r="G3" s="19" t="s">
        <v>27</v>
      </c>
      <c r="H3" s="19" t="s">
        <v>28</v>
      </c>
      <c r="I3" s="19" t="s">
        <v>29</v>
      </c>
      <c r="J3" s="19" t="s">
        <v>30</v>
      </c>
      <c r="K3" s="19" t="s">
        <v>31</v>
      </c>
      <c r="L3" s="19" t="s">
        <v>32</v>
      </c>
      <c r="M3" s="19" t="s">
        <v>33</v>
      </c>
      <c r="N3" s="19" t="s">
        <v>34</v>
      </c>
      <c r="O3" s="19" t="s">
        <v>35</v>
      </c>
      <c r="P3" s="19" t="s">
        <v>36</v>
      </c>
      <c r="Q3" s="19" t="s">
        <v>37</v>
      </c>
      <c r="R3" s="19" t="s">
        <v>38</v>
      </c>
      <c r="S3" s="19" t="s">
        <v>39</v>
      </c>
      <c r="T3" s="19" t="s">
        <v>40</v>
      </c>
      <c r="U3" s="19" t="s">
        <v>41</v>
      </c>
      <c r="V3" s="19" t="s">
        <v>42</v>
      </c>
      <c r="W3" s="19" t="s">
        <v>43</v>
      </c>
    </row>
    <row r="4" spans="1:23" x14ac:dyDescent="0.35">
      <c r="A4" s="20" t="s">
        <v>5</v>
      </c>
      <c r="B4" s="20" t="s">
        <v>6</v>
      </c>
      <c r="C4" s="16">
        <v>226116.24553698543</v>
      </c>
      <c r="D4" s="16">
        <v>226116.24553698543</v>
      </c>
      <c r="E4" s="16">
        <v>226116.24553698543</v>
      </c>
      <c r="F4" s="16">
        <v>226116.24553698549</v>
      </c>
      <c r="G4" s="16">
        <v>226116.24553698543</v>
      </c>
      <c r="H4" s="16">
        <v>226116.24553698543</v>
      </c>
      <c r="I4" s="16">
        <v>226116.24553698549</v>
      </c>
      <c r="J4" s="16">
        <v>226116.2455369854</v>
      </c>
      <c r="K4" s="16">
        <v>226116.24553698543</v>
      </c>
      <c r="L4" s="16">
        <v>226116.24553698543</v>
      </c>
      <c r="M4" s="16">
        <v>226116.24553698549</v>
      </c>
      <c r="N4" s="16">
        <v>226116.24553698549</v>
      </c>
      <c r="O4" s="16">
        <v>226116.24553698549</v>
      </c>
      <c r="P4" s="16">
        <v>226116.2455369854</v>
      </c>
      <c r="Q4" s="16">
        <v>226116.24553698543</v>
      </c>
      <c r="R4" s="16">
        <v>226116.24553698549</v>
      </c>
      <c r="S4" s="16">
        <v>226116.24553698543</v>
      </c>
      <c r="T4" s="16">
        <v>226116.24553698543</v>
      </c>
      <c r="U4" s="16">
        <v>226116.24553698549</v>
      </c>
      <c r="V4" s="16">
        <v>226116.24553698549</v>
      </c>
      <c r="W4" s="16">
        <v>226116.2455369854</v>
      </c>
    </row>
    <row r="5" spans="1:23" x14ac:dyDescent="0.35">
      <c r="A5" s="20" t="s">
        <v>5</v>
      </c>
      <c r="B5" s="20" t="s">
        <v>7</v>
      </c>
      <c r="C5" s="16">
        <v>193406</v>
      </c>
      <c r="D5" s="16">
        <v>194121.60219999999</v>
      </c>
      <c r="E5" s="16">
        <v>194839.85212813996</v>
      </c>
      <c r="F5" s="16">
        <v>195560.75958101408</v>
      </c>
      <c r="G5" s="16">
        <v>196284.33439146384</v>
      </c>
      <c r="H5" s="16">
        <v>197010.58642871227</v>
      </c>
      <c r="I5" s="16">
        <v>197739.52559849853</v>
      </c>
      <c r="J5" s="16">
        <v>198471.16184321299</v>
      </c>
      <c r="K5" s="16">
        <v>199205.50514203287</v>
      </c>
      <c r="L5" s="16">
        <v>199942.5655110584</v>
      </c>
      <c r="M5" s="16">
        <v>200682.3530034493</v>
      </c>
      <c r="N5" s="16">
        <v>201424.87770956213</v>
      </c>
      <c r="O5" s="16">
        <v>202170.14975708749</v>
      </c>
      <c r="P5" s="16">
        <v>202918.17931118872</v>
      </c>
      <c r="Q5" s="16">
        <v>203668.97657464014</v>
      </c>
      <c r="R5" s="16">
        <v>204422.55178796631</v>
      </c>
      <c r="S5" s="16">
        <v>205178.91522958179</v>
      </c>
      <c r="T5" s="16">
        <v>205938.07721593126</v>
      </c>
      <c r="U5" s="16">
        <v>206700.04810163021</v>
      </c>
      <c r="V5" s="16">
        <v>207464.83827960628</v>
      </c>
      <c r="W5" s="16">
        <v>208232.45818124083</v>
      </c>
    </row>
    <row r="6" spans="1:23" x14ac:dyDescent="0.35">
      <c r="A6" s="20" t="s">
        <v>5</v>
      </c>
      <c r="B6" s="20" t="s">
        <v>8</v>
      </c>
      <c r="C6" s="16">
        <v>419522.2455369854</v>
      </c>
      <c r="D6" s="16">
        <v>420237.84773698542</v>
      </c>
      <c r="E6" s="16">
        <v>420956.09766512539</v>
      </c>
      <c r="F6" s="16">
        <v>421677.00511799956</v>
      </c>
      <c r="G6" s="16">
        <v>422400.5799284493</v>
      </c>
      <c r="H6" s="16">
        <v>423126.83196569775</v>
      </c>
      <c r="I6" s="16">
        <v>423855.77113548398</v>
      </c>
      <c r="J6" s="16">
        <v>424587.40738019836</v>
      </c>
      <c r="K6" s="16">
        <v>425321.75067901833</v>
      </c>
      <c r="L6" s="16">
        <v>426058.81104804383</v>
      </c>
      <c r="M6" s="16">
        <v>426798.59854043479</v>
      </c>
      <c r="N6" s="16">
        <v>427541.12324654765</v>
      </c>
      <c r="O6" s="16">
        <v>428286.39529407298</v>
      </c>
      <c r="P6" s="16">
        <v>429034.42484817409</v>
      </c>
      <c r="Q6" s="16">
        <v>429785.2221116256</v>
      </c>
      <c r="R6" s="16">
        <v>430538.7973249518</v>
      </c>
      <c r="S6" s="16">
        <v>431295.16076656722</v>
      </c>
      <c r="T6" s="16">
        <v>432054.32275291666</v>
      </c>
      <c r="U6" s="16">
        <v>432816.29363861569</v>
      </c>
      <c r="V6" s="16">
        <v>433581.08381659177</v>
      </c>
      <c r="W6" s="16">
        <v>434348.70371822623</v>
      </c>
    </row>
    <row r="7" spans="1:23" x14ac:dyDescent="0.35">
      <c r="A7" s="20" t="s">
        <v>5</v>
      </c>
      <c r="B7" s="20" t="s">
        <v>9</v>
      </c>
      <c r="C7" s="16">
        <v>141297.29981786796</v>
      </c>
      <c r="D7" s="16">
        <v>141274.03220680103</v>
      </c>
      <c r="E7" s="16">
        <v>141217.00638791651</v>
      </c>
      <c r="F7" s="16">
        <v>141112.07506806878</v>
      </c>
      <c r="G7" s="16">
        <v>140952.78937360318</v>
      </c>
      <c r="H7" s="16">
        <v>140739.7515300801</v>
      </c>
      <c r="I7" s="16">
        <v>140482.31595885698</v>
      </c>
      <c r="J7" s="16">
        <v>140197.0144481399</v>
      </c>
      <c r="K7" s="16">
        <v>139914.06235963872</v>
      </c>
      <c r="L7" s="16">
        <v>139629.21982226783</v>
      </c>
      <c r="M7" s="16">
        <v>139345.28456527178</v>
      </c>
      <c r="N7" s="16">
        <v>139065.57893277466</v>
      </c>
      <c r="O7" s="16">
        <v>138799.94278768654</v>
      </c>
      <c r="P7" s="16">
        <v>138547.69651997954</v>
      </c>
      <c r="Q7" s="16">
        <v>138316.5005399826</v>
      </c>
      <c r="R7" s="16">
        <v>138118.56737321432</v>
      </c>
      <c r="S7" s="16">
        <v>137963.80889305967</v>
      </c>
      <c r="T7" s="16">
        <v>137852.14649145948</v>
      </c>
      <c r="U7" s="16">
        <v>137792.39548612715</v>
      </c>
      <c r="V7" s="16">
        <v>137785.86637780099</v>
      </c>
      <c r="W7" s="16">
        <v>137829.91863210441</v>
      </c>
    </row>
    <row r="8" spans="1:23" x14ac:dyDescent="0.35">
      <c r="A8" s="20" t="s">
        <v>5</v>
      </c>
      <c r="B8" s="20" t="s">
        <v>10</v>
      </c>
      <c r="C8" s="16">
        <v>1376594.1661132972</v>
      </c>
      <c r="D8" s="16">
        <v>1375901.8315243642</v>
      </c>
      <c r="E8" s="16">
        <v>1375240.6074151087</v>
      </c>
      <c r="F8" s="16">
        <v>1374624.6312820823</v>
      </c>
      <c r="G8" s="16">
        <v>1374060.3421660981</v>
      </c>
      <c r="H8" s="16">
        <v>1373547.1279723728</v>
      </c>
      <c r="I8" s="16">
        <v>1373075.6243738097</v>
      </c>
      <c r="J8" s="16">
        <v>1372629.2896398122</v>
      </c>
      <c r="K8" s="16">
        <v>1372177.8984294934</v>
      </c>
      <c r="L8" s="16">
        <v>1371725.6805978389</v>
      </c>
      <c r="M8" s="16">
        <v>1371269.8283624437</v>
      </c>
      <c r="N8" s="16">
        <v>1370807.0092888279</v>
      </c>
      <c r="O8" s="16">
        <v>1370327.3733863907</v>
      </c>
      <c r="P8" s="16">
        <v>1369831.5900999969</v>
      </c>
      <c r="Q8" s="16">
        <v>1369311.9888165423</v>
      </c>
      <c r="R8" s="16">
        <v>1368756.3467699843</v>
      </c>
      <c r="S8" s="16">
        <v>1368154.7418085237</v>
      </c>
      <c r="T8" s="16">
        <v>1367507.2422237743</v>
      </c>
      <c r="U8" s="16">
        <v>1366805.0223434076</v>
      </c>
      <c r="V8" s="16">
        <v>1366046.7612737578</v>
      </c>
      <c r="W8" s="16">
        <v>1365235.0891178199</v>
      </c>
    </row>
    <row r="9" spans="1:23" x14ac:dyDescent="0.35">
      <c r="A9" s="20" t="s">
        <v>5</v>
      </c>
      <c r="B9" s="20" t="s">
        <v>11</v>
      </c>
      <c r="C9" s="16">
        <v>1346074.4461130858</v>
      </c>
      <c r="D9" s="16">
        <v>1345396.49989069</v>
      </c>
      <c r="E9" s="16">
        <v>1344749.7173849279</v>
      </c>
      <c r="F9" s="16">
        <v>1344148.236289328</v>
      </c>
      <c r="G9" s="16">
        <v>1343598.4958424084</v>
      </c>
      <c r="H9" s="16">
        <v>1343099.8841478236</v>
      </c>
      <c r="I9" s="16">
        <v>1342643.0370776476</v>
      </c>
      <c r="J9" s="16">
        <v>1342211.4131011923</v>
      </c>
      <c r="K9" s="16">
        <v>1341774.7870782185</v>
      </c>
      <c r="L9" s="16">
        <v>1341337.3890651024</v>
      </c>
      <c r="M9" s="16">
        <v>1340896.4114815742</v>
      </c>
      <c r="N9" s="16">
        <v>1340448.5220960369</v>
      </c>
      <c r="O9" s="16">
        <v>1339983.8711215246</v>
      </c>
      <c r="P9" s="16">
        <v>1339503.1282072887</v>
      </c>
      <c r="Q9" s="16">
        <v>1338998.6229453692</v>
      </c>
      <c r="R9" s="16">
        <v>1338458.1327756259</v>
      </c>
      <c r="S9" s="16">
        <v>1337871.7357529241</v>
      </c>
      <c r="T9" s="16">
        <v>1337239.5003763069</v>
      </c>
      <c r="U9" s="16">
        <v>1336552.6011816426</v>
      </c>
      <c r="V9" s="16">
        <v>1335809.7174842323</v>
      </c>
      <c r="W9" s="16">
        <v>1335013.4795968111</v>
      </c>
    </row>
    <row r="10" spans="1:23" x14ac:dyDescent="0.35">
      <c r="A10" s="20" t="s">
        <v>5</v>
      </c>
      <c r="B10" s="20" t="s">
        <v>12</v>
      </c>
      <c r="C10" s="16">
        <v>30519.720000211397</v>
      </c>
      <c r="D10" s="16">
        <v>30505.331633674177</v>
      </c>
      <c r="E10" s="16">
        <v>30490.890030180766</v>
      </c>
      <c r="F10" s="16">
        <v>30476.394992754434</v>
      </c>
      <c r="G10" s="16">
        <v>30461.846323689624</v>
      </c>
      <c r="H10" s="16">
        <v>30447.243824549263</v>
      </c>
      <c r="I10" s="16">
        <v>30432.587296162099</v>
      </c>
      <c r="J10" s="16">
        <v>30417.876538619897</v>
      </c>
      <c r="K10" s="16">
        <v>30403.111351274787</v>
      </c>
      <c r="L10" s="16">
        <v>30388.291532736501</v>
      </c>
      <c r="M10" s="16">
        <v>30373.416880869623</v>
      </c>
      <c r="N10" s="16">
        <v>30358.487192790839</v>
      </c>
      <c r="O10" s="16">
        <v>30343.502264866162</v>
      </c>
      <c r="P10" s="16">
        <v>30328.461892708168</v>
      </c>
      <c r="Q10" s="16">
        <v>30313.365871173188</v>
      </c>
      <c r="R10" s="16">
        <v>30298.213994358524</v>
      </c>
      <c r="S10" s="16">
        <v>30283.00605559965</v>
      </c>
      <c r="T10" s="16">
        <v>30267.741847467365</v>
      </c>
      <c r="U10" s="16">
        <v>30252.421161764993</v>
      </c>
      <c r="V10" s="16">
        <v>30237.04378952552</v>
      </c>
      <c r="W10" s="16">
        <v>30221.609521008759</v>
      </c>
    </row>
    <row r="11" spans="1:23" x14ac:dyDescent="0.35">
      <c r="A11" s="20" t="s">
        <v>13</v>
      </c>
      <c r="B11" s="20" t="s">
        <v>6</v>
      </c>
      <c r="C11" s="16">
        <v>226116.24553698543</v>
      </c>
      <c r="D11" s="16">
        <v>226116.24553698543</v>
      </c>
      <c r="E11" s="16">
        <v>226116.24553698543</v>
      </c>
      <c r="F11" s="16">
        <v>226116.24553698549</v>
      </c>
      <c r="G11" s="16">
        <v>226116.24553698543</v>
      </c>
      <c r="H11" s="16">
        <v>226116.24553698543</v>
      </c>
      <c r="I11" s="16">
        <v>226116.24553698549</v>
      </c>
      <c r="J11" s="16">
        <v>226116.2455369854</v>
      </c>
      <c r="K11" s="16">
        <v>226116.24553698543</v>
      </c>
      <c r="L11" s="16">
        <v>226116.24553698543</v>
      </c>
      <c r="M11" s="16">
        <v>226116.24553698549</v>
      </c>
      <c r="N11" s="16">
        <v>226116.24553698549</v>
      </c>
      <c r="O11" s="16">
        <v>226116.24553698549</v>
      </c>
      <c r="P11" s="16">
        <v>226116.2455369854</v>
      </c>
      <c r="Q11" s="16">
        <v>226116.24553698543</v>
      </c>
      <c r="R11" s="16">
        <v>226116.24553698549</v>
      </c>
      <c r="S11" s="16">
        <v>226116.24553698543</v>
      </c>
      <c r="T11" s="16">
        <v>226116.24553698543</v>
      </c>
      <c r="U11" s="16">
        <v>226116.24553698549</v>
      </c>
      <c r="V11" s="16">
        <v>226116.24553698549</v>
      </c>
      <c r="W11" s="16">
        <v>226116.24553698549</v>
      </c>
    </row>
    <row r="12" spans="1:23" x14ac:dyDescent="0.35">
      <c r="A12" s="20" t="s">
        <v>13</v>
      </c>
      <c r="B12" s="20" t="s">
        <v>7</v>
      </c>
      <c r="C12" s="16">
        <v>193406</v>
      </c>
      <c r="D12" s="16">
        <v>194121.60219999999</v>
      </c>
      <c r="E12" s="16">
        <v>194839.85212813996</v>
      </c>
      <c r="F12" s="16">
        <v>195560.75958101408</v>
      </c>
      <c r="G12" s="16">
        <v>196284.33439146384</v>
      </c>
      <c r="H12" s="16">
        <v>197010.58642871227</v>
      </c>
      <c r="I12" s="16">
        <v>197739.52559849853</v>
      </c>
      <c r="J12" s="16">
        <v>198471.16184321299</v>
      </c>
      <c r="K12" s="16">
        <v>199205.50514203287</v>
      </c>
      <c r="L12" s="16">
        <v>199942.5655110584</v>
      </c>
      <c r="M12" s="16">
        <v>200682.3530034493</v>
      </c>
      <c r="N12" s="16">
        <v>201424.87770956213</v>
      </c>
      <c r="O12" s="16">
        <v>202170.14975708749</v>
      </c>
      <c r="P12" s="16">
        <v>202918.17931118872</v>
      </c>
      <c r="Q12" s="16">
        <v>203668.97657464014</v>
      </c>
      <c r="R12" s="16">
        <v>204422.55178796631</v>
      </c>
      <c r="S12" s="16">
        <v>205178.91522958179</v>
      </c>
      <c r="T12" s="16">
        <v>205938.07721593126</v>
      </c>
      <c r="U12" s="16">
        <v>206700.04810163021</v>
      </c>
      <c r="V12" s="16">
        <v>207464.83827960628</v>
      </c>
      <c r="W12" s="16">
        <v>208232.45818124089</v>
      </c>
    </row>
    <row r="13" spans="1:23" x14ac:dyDescent="0.35">
      <c r="A13" s="20" t="s">
        <v>13</v>
      </c>
      <c r="B13" s="20" t="s">
        <v>8</v>
      </c>
      <c r="C13" s="16">
        <v>419522.2455369854</v>
      </c>
      <c r="D13" s="16">
        <v>420237.84773698542</v>
      </c>
      <c r="E13" s="16">
        <v>420956.09766512539</v>
      </c>
      <c r="F13" s="16">
        <v>421677.00511799956</v>
      </c>
      <c r="G13" s="16">
        <v>422400.5799284493</v>
      </c>
      <c r="H13" s="16">
        <v>423126.83196569775</v>
      </c>
      <c r="I13" s="16">
        <v>423855.77113548398</v>
      </c>
      <c r="J13" s="16">
        <v>424587.40738019836</v>
      </c>
      <c r="K13" s="16">
        <v>425321.75067901833</v>
      </c>
      <c r="L13" s="16">
        <v>426058.81104804383</v>
      </c>
      <c r="M13" s="16">
        <v>426798.59854043479</v>
      </c>
      <c r="N13" s="16">
        <v>427541.12324654765</v>
      </c>
      <c r="O13" s="16">
        <v>428286.39529407298</v>
      </c>
      <c r="P13" s="16">
        <v>429034.42484817409</v>
      </c>
      <c r="Q13" s="16">
        <v>429785.2221116256</v>
      </c>
      <c r="R13" s="16">
        <v>430538.7973249518</v>
      </c>
      <c r="S13" s="16">
        <v>431295.16076656722</v>
      </c>
      <c r="T13" s="16">
        <v>432054.32275291666</v>
      </c>
      <c r="U13" s="16">
        <v>432816.29363861569</v>
      </c>
      <c r="V13" s="16">
        <v>433581.08381659177</v>
      </c>
      <c r="W13" s="16">
        <v>434348.70371822629</v>
      </c>
    </row>
    <row r="14" spans="1:23" x14ac:dyDescent="0.35">
      <c r="A14" s="20" t="s">
        <v>13</v>
      </c>
      <c r="B14" s="20" t="s">
        <v>9</v>
      </c>
      <c r="C14" s="16">
        <v>141297.29981786796</v>
      </c>
      <c r="D14" s="16">
        <v>141274.03220681034</v>
      </c>
      <c r="E14" s="16">
        <v>141217.00638793159</v>
      </c>
      <c r="F14" s="16">
        <v>140328.56186503562</v>
      </c>
      <c r="G14" s="16">
        <v>139599.16064389708</v>
      </c>
      <c r="H14" s="16">
        <v>138903.7236141279</v>
      </c>
      <c r="I14" s="16">
        <v>138227.17786666789</v>
      </c>
      <c r="J14" s="16">
        <v>137570.5117164666</v>
      </c>
      <c r="K14" s="16">
        <v>136942.68649877384</v>
      </c>
      <c r="L14" s="16">
        <v>136338.85523065808</v>
      </c>
      <c r="M14" s="16">
        <v>135756.39301450457</v>
      </c>
      <c r="N14" s="16">
        <v>135192.61664828958</v>
      </c>
      <c r="O14" s="16">
        <v>134649.61069932074</v>
      </c>
      <c r="P14" s="16">
        <v>134122.79043573505</v>
      </c>
      <c r="Q14" s="16">
        <v>133613.88606970417</v>
      </c>
      <c r="R14" s="16">
        <v>133128.9157748596</v>
      </c>
      <c r="S14" s="16">
        <v>132694.07712183479</v>
      </c>
      <c r="T14" s="16">
        <v>132263.48400546311</v>
      </c>
      <c r="U14" s="16">
        <v>131863.95983795181</v>
      </c>
      <c r="V14" s="16">
        <v>131497.41275608283</v>
      </c>
      <c r="W14" s="16">
        <v>131160.82758398046</v>
      </c>
    </row>
    <row r="15" spans="1:23" x14ac:dyDescent="0.35">
      <c r="A15" s="20" t="s">
        <v>13</v>
      </c>
      <c r="B15" s="20" t="s">
        <v>10</v>
      </c>
      <c r="C15" s="16">
        <v>1376594.1661132972</v>
      </c>
      <c r="D15" s="16">
        <v>1375901.8315243549</v>
      </c>
      <c r="E15" s="16">
        <v>1375240.6074150936</v>
      </c>
      <c r="F15" s="16">
        <v>1375408.1444851155</v>
      </c>
      <c r="G15" s="16">
        <v>1375413.9708958045</v>
      </c>
      <c r="H15" s="16">
        <v>1375383.1558883253</v>
      </c>
      <c r="I15" s="16">
        <v>1375330.762465999</v>
      </c>
      <c r="J15" s="16">
        <v>1375255.7923714856</v>
      </c>
      <c r="K15" s="16">
        <v>1375149.2742903582</v>
      </c>
      <c r="L15" s="16">
        <v>1375016.0451894486</v>
      </c>
      <c r="M15" s="16">
        <v>1374858.719913211</v>
      </c>
      <c r="N15" s="16">
        <v>1374679.971573313</v>
      </c>
      <c r="O15" s="16">
        <v>1374477.7054747567</v>
      </c>
      <c r="P15" s="16">
        <v>1374256.4961842413</v>
      </c>
      <c r="Q15" s="16">
        <v>1374014.6032868207</v>
      </c>
      <c r="R15" s="16">
        <v>1373745.9983683391</v>
      </c>
      <c r="S15" s="16">
        <v>1373424.4735797485</v>
      </c>
      <c r="T15" s="16">
        <v>1373095.9047097706</v>
      </c>
      <c r="U15" s="16">
        <v>1372733.457991583</v>
      </c>
      <c r="V15" s="16">
        <v>1372335.2148954759</v>
      </c>
      <c r="W15" s="16">
        <v>1371904.1801664594</v>
      </c>
    </row>
    <row r="16" spans="1:23" x14ac:dyDescent="0.35">
      <c r="A16" s="20" t="s">
        <v>13</v>
      </c>
      <c r="B16" s="20" t="s">
        <v>11</v>
      </c>
      <c r="C16" s="16">
        <v>1346074.4461130858</v>
      </c>
      <c r="D16" s="16">
        <v>1345396.4998906807</v>
      </c>
      <c r="E16" s="16">
        <v>1344749.7173849128</v>
      </c>
      <c r="F16" s="16">
        <v>1338399.5377276551</v>
      </c>
      <c r="G16" s="16">
        <v>1331887.7010427031</v>
      </c>
      <c r="H16" s="16">
        <v>1325339.2767696583</v>
      </c>
      <c r="I16" s="16">
        <v>1318769.3281110134</v>
      </c>
      <c r="J16" s="16">
        <v>1312176.8570093364</v>
      </c>
      <c r="K16" s="16">
        <v>1305552.8923508481</v>
      </c>
      <c r="L16" s="16">
        <v>1298902.2713037708</v>
      </c>
      <c r="M16" s="16">
        <v>1292227.6089146943</v>
      </c>
      <c r="N16" s="16">
        <v>1285531.5784981693</v>
      </c>
      <c r="O16" s="16">
        <v>1278812.0855628317</v>
      </c>
      <c r="P16" s="16">
        <v>1272073.7048797684</v>
      </c>
      <c r="Q16" s="16">
        <v>1265314.6962391769</v>
      </c>
      <c r="R16" s="16">
        <v>1258529.0314328042</v>
      </c>
      <c r="S16" s="16">
        <v>1251690.5028182664</v>
      </c>
      <c r="T16" s="16">
        <v>1244844.986391715</v>
      </c>
      <c r="U16" s="16">
        <v>1237965.6485945238</v>
      </c>
      <c r="V16" s="16">
        <v>1231050.5711059503</v>
      </c>
      <c r="W16" s="16">
        <v>1224102.7588803323</v>
      </c>
    </row>
    <row r="17" spans="1:23" x14ac:dyDescent="0.35">
      <c r="A17" s="20" t="s">
        <v>13</v>
      </c>
      <c r="B17" s="20" t="s">
        <v>12</v>
      </c>
      <c r="C17" s="16">
        <v>30519.720000211397</v>
      </c>
      <c r="D17" s="16">
        <v>30505.331633674177</v>
      </c>
      <c r="E17" s="16">
        <v>30490.890030180766</v>
      </c>
      <c r="F17" s="16">
        <v>37008.606757460315</v>
      </c>
      <c r="G17" s="16">
        <v>43526.269853101396</v>
      </c>
      <c r="H17" s="16">
        <v>50043.879118666933</v>
      </c>
      <c r="I17" s="16">
        <v>56561.434354985649</v>
      </c>
      <c r="J17" s="16">
        <v>63078.935362149336</v>
      </c>
      <c r="K17" s="16">
        <v>69596.381939510116</v>
      </c>
      <c r="L17" s="16">
        <v>76113.7738856777</v>
      </c>
      <c r="M17" s="16">
        <v>82631.110998516713</v>
      </c>
      <c r="N17" s="16">
        <v>89148.393075143802</v>
      </c>
      <c r="O17" s="16">
        <v>95665.619911925009</v>
      </c>
      <c r="P17" s="16">
        <v>102182.79130447292</v>
      </c>
      <c r="Q17" s="16">
        <v>108699.90704764381</v>
      </c>
      <c r="R17" s="16">
        <v>115216.96693553502</v>
      </c>
      <c r="S17" s="16">
        <v>121733.97076148205</v>
      </c>
      <c r="T17" s="16">
        <v>128250.91831805566</v>
      </c>
      <c r="U17" s="16">
        <v>134767.80939705917</v>
      </c>
      <c r="V17" s="16">
        <v>141284.64378952558</v>
      </c>
      <c r="W17" s="16">
        <v>147801.42128612704</v>
      </c>
    </row>
    <row r="18" spans="1:23" x14ac:dyDescent="0.35">
      <c r="A18" s="20" t="s">
        <v>14</v>
      </c>
      <c r="B18" s="20" t="s">
        <v>6</v>
      </c>
      <c r="C18" s="16">
        <v>226116.24553698543</v>
      </c>
      <c r="D18" s="16">
        <v>226116.24553698543</v>
      </c>
      <c r="E18" s="16">
        <v>226116.24553698543</v>
      </c>
      <c r="F18" s="16">
        <v>226116.24553698549</v>
      </c>
      <c r="G18" s="16">
        <v>226116.24553698543</v>
      </c>
      <c r="H18" s="16">
        <v>226116.24553698543</v>
      </c>
      <c r="I18" s="16">
        <v>226116.24553698549</v>
      </c>
      <c r="J18" s="16">
        <v>226116.2455369854</v>
      </c>
      <c r="K18" s="16">
        <v>226116.24553698543</v>
      </c>
      <c r="L18" s="16">
        <v>226116.24553698543</v>
      </c>
      <c r="M18" s="16">
        <v>226116.24553698549</v>
      </c>
      <c r="N18" s="16">
        <v>226116.24553698549</v>
      </c>
      <c r="O18" s="16">
        <v>226116.24553698549</v>
      </c>
      <c r="P18" s="16">
        <v>226116.2455369854</v>
      </c>
      <c r="Q18" s="16">
        <v>226116.24553698543</v>
      </c>
      <c r="R18" s="16">
        <v>226116.24553698549</v>
      </c>
      <c r="S18" s="16">
        <v>226116.24553698543</v>
      </c>
      <c r="T18" s="16">
        <v>226116.24553698543</v>
      </c>
      <c r="U18" s="16">
        <v>226116.24553698549</v>
      </c>
      <c r="V18" s="16">
        <v>226116.24553698549</v>
      </c>
      <c r="W18" s="16">
        <v>226116.2455369854</v>
      </c>
    </row>
    <row r="19" spans="1:23" x14ac:dyDescent="0.35">
      <c r="A19" s="20" t="s">
        <v>14</v>
      </c>
      <c r="B19" s="20" t="s">
        <v>7</v>
      </c>
      <c r="C19" s="16">
        <v>193406</v>
      </c>
      <c r="D19" s="16">
        <v>194121.60219999999</v>
      </c>
      <c r="E19" s="16">
        <v>194839.85212813996</v>
      </c>
      <c r="F19" s="16">
        <v>195560.75958101408</v>
      </c>
      <c r="G19" s="16">
        <v>196284.33439146384</v>
      </c>
      <c r="H19" s="16">
        <v>197010.58642871227</v>
      </c>
      <c r="I19" s="16">
        <v>197739.52559849853</v>
      </c>
      <c r="J19" s="16">
        <v>198471.16184321299</v>
      </c>
      <c r="K19" s="16">
        <v>199205.50514203287</v>
      </c>
      <c r="L19" s="16">
        <v>199942.5655110584</v>
      </c>
      <c r="M19" s="16">
        <v>200682.3530034493</v>
      </c>
      <c r="N19" s="16">
        <v>201424.87770956213</v>
      </c>
      <c r="O19" s="16">
        <v>202170.14975708749</v>
      </c>
      <c r="P19" s="16">
        <v>202918.17931118872</v>
      </c>
      <c r="Q19" s="16">
        <v>203668.97657464014</v>
      </c>
      <c r="R19" s="16">
        <v>204422.55178796631</v>
      </c>
      <c r="S19" s="16">
        <v>205178.91522958179</v>
      </c>
      <c r="T19" s="16">
        <v>205938.07721593126</v>
      </c>
      <c r="U19" s="16">
        <v>206700.04810163021</v>
      </c>
      <c r="V19" s="16">
        <v>207464.83827960628</v>
      </c>
      <c r="W19" s="16">
        <v>208232.45818124083</v>
      </c>
    </row>
    <row r="20" spans="1:23" x14ac:dyDescent="0.35">
      <c r="A20" s="20" t="s">
        <v>14</v>
      </c>
      <c r="B20" s="20" t="s">
        <v>8</v>
      </c>
      <c r="C20" s="16">
        <v>419522.2455369854</v>
      </c>
      <c r="D20" s="16">
        <v>420237.84773698542</v>
      </c>
      <c r="E20" s="16">
        <v>420956.09766512539</v>
      </c>
      <c r="F20" s="16">
        <v>421677.00511799956</v>
      </c>
      <c r="G20" s="16">
        <v>422400.5799284493</v>
      </c>
      <c r="H20" s="16">
        <v>423126.83196569775</v>
      </c>
      <c r="I20" s="16">
        <v>423855.77113548398</v>
      </c>
      <c r="J20" s="16">
        <v>424587.40738019836</v>
      </c>
      <c r="K20" s="16">
        <v>425321.75067901833</v>
      </c>
      <c r="L20" s="16">
        <v>426058.81104804383</v>
      </c>
      <c r="M20" s="16">
        <v>426798.59854043479</v>
      </c>
      <c r="N20" s="16">
        <v>427541.12324654765</v>
      </c>
      <c r="O20" s="16">
        <v>428286.39529407298</v>
      </c>
      <c r="P20" s="16">
        <v>429034.42484817409</v>
      </c>
      <c r="Q20" s="16">
        <v>429785.2221116256</v>
      </c>
      <c r="R20" s="16">
        <v>430538.7973249518</v>
      </c>
      <c r="S20" s="16">
        <v>431295.16076656722</v>
      </c>
      <c r="T20" s="16">
        <v>432054.32275291666</v>
      </c>
      <c r="U20" s="16">
        <v>432816.29363861569</v>
      </c>
      <c r="V20" s="16">
        <v>433581.08381659177</v>
      </c>
      <c r="W20" s="16">
        <v>434348.70371822623</v>
      </c>
    </row>
    <row r="21" spans="1:23" x14ac:dyDescent="0.35">
      <c r="A21" s="20" t="s">
        <v>14</v>
      </c>
      <c r="B21" s="20" t="s">
        <v>9</v>
      </c>
      <c r="C21" s="16">
        <v>141297.29981786796</v>
      </c>
      <c r="D21" s="16">
        <v>141274.03220681034</v>
      </c>
      <c r="E21" s="16">
        <v>141217.00638793159</v>
      </c>
      <c r="F21" s="16">
        <v>141112.07506822393</v>
      </c>
      <c r="G21" s="16">
        <v>138617.41395636665</v>
      </c>
      <c r="H21" s="16">
        <v>138654.75285990848</v>
      </c>
      <c r="I21" s="16">
        <v>139056.8142439416</v>
      </c>
      <c r="J21" s="16">
        <v>139250.15827967241</v>
      </c>
      <c r="K21" s="16">
        <v>141493.18692488069</v>
      </c>
      <c r="L21" s="16">
        <v>141787.72057320099</v>
      </c>
      <c r="M21" s="16">
        <v>141873.67331987439</v>
      </c>
      <c r="N21" s="16">
        <v>141938.13226771433</v>
      </c>
      <c r="O21" s="16">
        <v>142009.22611414627</v>
      </c>
      <c r="P21" s="16">
        <v>142086.59794063366</v>
      </c>
      <c r="Q21" s="16">
        <v>142176.81533705309</v>
      </c>
      <c r="R21" s="16">
        <v>142291.22651050452</v>
      </c>
      <c r="S21" s="16">
        <v>142438.96193051795</v>
      </c>
      <c r="T21" s="16">
        <v>142618.72497829408</v>
      </c>
      <c r="U21" s="16">
        <v>142838.76148171563</v>
      </c>
      <c r="V21" s="16">
        <v>143099.50511764188</v>
      </c>
      <c r="W21" s="16">
        <v>143397.2498170434</v>
      </c>
    </row>
    <row r="22" spans="1:23" x14ac:dyDescent="0.35">
      <c r="A22" s="20" t="s">
        <v>14</v>
      </c>
      <c r="B22" s="20" t="s">
        <v>10</v>
      </c>
      <c r="C22" s="16">
        <v>1376594.1661132972</v>
      </c>
      <c r="D22" s="16">
        <v>1375901.8315243549</v>
      </c>
      <c r="E22" s="16">
        <v>1375240.6074150936</v>
      </c>
      <c r="F22" s="16">
        <v>1374624.6312819272</v>
      </c>
      <c r="G22" s="16">
        <v>1376395.7175833348</v>
      </c>
      <c r="H22" s="16">
        <v>1375632.1266425445</v>
      </c>
      <c r="I22" s="16">
        <v>1374501.1260887252</v>
      </c>
      <c r="J22" s="16">
        <v>1373576.1458082797</v>
      </c>
      <c r="K22" s="16">
        <v>1370598.7738642516</v>
      </c>
      <c r="L22" s="16">
        <v>1369567.1798469056</v>
      </c>
      <c r="M22" s="16">
        <v>1368741.4396078412</v>
      </c>
      <c r="N22" s="16">
        <v>1367934.4559538884</v>
      </c>
      <c r="O22" s="16">
        <v>1367118.0900599309</v>
      </c>
      <c r="P22" s="16">
        <v>1366292.6886793424</v>
      </c>
      <c r="Q22" s="16">
        <v>1365451.6740194713</v>
      </c>
      <c r="R22" s="16">
        <v>1364583.6876326939</v>
      </c>
      <c r="S22" s="16">
        <v>1363679.588771065</v>
      </c>
      <c r="T22" s="16">
        <v>1362740.6637369394</v>
      </c>
      <c r="U22" s="16">
        <v>1361758.6563478187</v>
      </c>
      <c r="V22" s="16">
        <v>1360733.1225339165</v>
      </c>
      <c r="W22" s="16">
        <v>1359667.7579328804</v>
      </c>
    </row>
    <row r="23" spans="1:23" x14ac:dyDescent="0.35">
      <c r="A23" s="20" t="s">
        <v>14</v>
      </c>
      <c r="B23" s="20" t="s">
        <v>11</v>
      </c>
      <c r="C23" s="16">
        <v>1346074.4461130858</v>
      </c>
      <c r="D23" s="16">
        <v>1345396.4998906807</v>
      </c>
      <c r="E23" s="16">
        <v>1344749.7173849128</v>
      </c>
      <c r="F23" s="16">
        <v>1344148.2362891729</v>
      </c>
      <c r="G23" s="16">
        <v>1345933.8712596451</v>
      </c>
      <c r="H23" s="16">
        <v>1345184.8828179953</v>
      </c>
      <c r="I23" s="16">
        <v>1344068.5387925631</v>
      </c>
      <c r="J23" s="16">
        <v>1343158.2692696599</v>
      </c>
      <c r="K23" s="16">
        <v>1340195.6625129767</v>
      </c>
      <c r="L23" s="16">
        <v>1339178.8883141691</v>
      </c>
      <c r="M23" s="16">
        <v>1338368.0227269717</v>
      </c>
      <c r="N23" s="16">
        <v>1337575.9687610976</v>
      </c>
      <c r="O23" s="16">
        <v>1336774.5877950648</v>
      </c>
      <c r="P23" s="16">
        <v>1335964.2267866342</v>
      </c>
      <c r="Q23" s="16">
        <v>1335138.3081482982</v>
      </c>
      <c r="R23" s="16">
        <v>1334285.4736383355</v>
      </c>
      <c r="S23" s="16">
        <v>1333396.5827154655</v>
      </c>
      <c r="T23" s="16">
        <v>1332472.9218894721</v>
      </c>
      <c r="U23" s="16">
        <v>1331506.2351860537</v>
      </c>
      <c r="V23" s="16">
        <v>1330496.078744391</v>
      </c>
      <c r="W23" s="16">
        <v>1329446.1484118716</v>
      </c>
    </row>
    <row r="24" spans="1:23" x14ac:dyDescent="0.35">
      <c r="A24" s="20" t="s">
        <v>14</v>
      </c>
      <c r="B24" s="20" t="s">
        <v>12</v>
      </c>
      <c r="C24" s="16">
        <v>30519.720000211397</v>
      </c>
      <c r="D24" s="16">
        <v>30505.331633674177</v>
      </c>
      <c r="E24" s="16">
        <v>30490.890030180766</v>
      </c>
      <c r="F24" s="16">
        <v>30476.394992754434</v>
      </c>
      <c r="G24" s="16">
        <v>30461.846323689624</v>
      </c>
      <c r="H24" s="16">
        <v>30447.24382454927</v>
      </c>
      <c r="I24" s="16">
        <v>30432.587296162099</v>
      </c>
      <c r="J24" s="16">
        <v>30417.876538619897</v>
      </c>
      <c r="K24" s="16">
        <v>30403.111351274787</v>
      </c>
      <c r="L24" s="16">
        <v>30388.291532736501</v>
      </c>
      <c r="M24" s="16">
        <v>30373.416880869623</v>
      </c>
      <c r="N24" s="16">
        <v>30358.487192790839</v>
      </c>
      <c r="O24" s="16">
        <v>30343.502264866162</v>
      </c>
      <c r="P24" s="16">
        <v>30328.461892708168</v>
      </c>
      <c r="Q24" s="16">
        <v>30313.365871173188</v>
      </c>
      <c r="R24" s="16">
        <v>30298.213994358524</v>
      </c>
      <c r="S24" s="16">
        <v>30283.00605559965</v>
      </c>
      <c r="T24" s="16">
        <v>30267.741847467365</v>
      </c>
      <c r="U24" s="16">
        <v>30252.421161764993</v>
      </c>
      <c r="V24" s="16">
        <v>30237.04378952552</v>
      </c>
      <c r="W24" s="16">
        <v>30221.609521008762</v>
      </c>
    </row>
    <row r="25" spans="1:23" x14ac:dyDescent="0.35">
      <c r="A25" s="20" t="s">
        <v>15</v>
      </c>
      <c r="B25" s="20" t="s">
        <v>6</v>
      </c>
      <c r="C25" s="16">
        <v>226116.24553698543</v>
      </c>
      <c r="D25" s="16">
        <v>226116.24553698543</v>
      </c>
      <c r="E25" s="16">
        <v>226116.24553698543</v>
      </c>
      <c r="F25" s="16">
        <v>226116.24553698549</v>
      </c>
      <c r="G25" s="16">
        <v>226116.24553698543</v>
      </c>
      <c r="H25" s="16">
        <v>226116.24553698543</v>
      </c>
      <c r="I25" s="16">
        <v>226116.24553698549</v>
      </c>
      <c r="J25" s="16">
        <v>226116.2455369854</v>
      </c>
      <c r="K25" s="16">
        <v>226116.24553698543</v>
      </c>
      <c r="L25" s="16">
        <v>226116.24553698543</v>
      </c>
      <c r="M25" s="16">
        <v>226116.24553698549</v>
      </c>
      <c r="N25" s="16">
        <v>226116.24553698549</v>
      </c>
      <c r="O25" s="16">
        <v>226116.24553698549</v>
      </c>
      <c r="P25" s="16">
        <v>226116.2455369854</v>
      </c>
      <c r="Q25" s="16">
        <v>226116.24553698543</v>
      </c>
      <c r="R25" s="16">
        <v>226116.24553698549</v>
      </c>
      <c r="S25" s="16">
        <v>226116.24553698543</v>
      </c>
      <c r="T25" s="16">
        <v>226116.24553698543</v>
      </c>
      <c r="U25" s="16">
        <v>226116.24553698549</v>
      </c>
      <c r="V25" s="16">
        <v>226116.24553698549</v>
      </c>
      <c r="W25" s="16">
        <v>226116.24553699512</v>
      </c>
    </row>
    <row r="26" spans="1:23" x14ac:dyDescent="0.35">
      <c r="A26" s="20" t="s">
        <v>15</v>
      </c>
      <c r="B26" s="20" t="s">
        <v>7</v>
      </c>
      <c r="C26" s="16">
        <v>193406</v>
      </c>
      <c r="D26" s="16">
        <v>194121.60219999999</v>
      </c>
      <c r="E26" s="16">
        <v>194839.85212813996</v>
      </c>
      <c r="F26" s="16">
        <v>195560.75958101408</v>
      </c>
      <c r="G26" s="16">
        <v>196284.33439146384</v>
      </c>
      <c r="H26" s="16">
        <v>197010.58642871227</v>
      </c>
      <c r="I26" s="16">
        <v>197739.52559849853</v>
      </c>
      <c r="J26" s="16">
        <v>198471.16184321299</v>
      </c>
      <c r="K26" s="16">
        <v>199205.50514203287</v>
      </c>
      <c r="L26" s="16">
        <v>199942.5655110584</v>
      </c>
      <c r="M26" s="16">
        <v>200682.3530034493</v>
      </c>
      <c r="N26" s="16">
        <v>201424.87770956213</v>
      </c>
      <c r="O26" s="16">
        <v>202170.14975708749</v>
      </c>
      <c r="P26" s="16">
        <v>202918.17931118872</v>
      </c>
      <c r="Q26" s="16">
        <v>203668.97657464014</v>
      </c>
      <c r="R26" s="16">
        <v>204422.55178796631</v>
      </c>
      <c r="S26" s="16">
        <v>205178.91522958179</v>
      </c>
      <c r="T26" s="16">
        <v>205938.07721593126</v>
      </c>
      <c r="U26" s="16">
        <v>206700.04810163021</v>
      </c>
      <c r="V26" s="16">
        <v>207464.83827960628</v>
      </c>
      <c r="W26" s="16">
        <v>208232.45818124901</v>
      </c>
    </row>
    <row r="27" spans="1:23" x14ac:dyDescent="0.35">
      <c r="A27" s="20" t="s">
        <v>15</v>
      </c>
      <c r="B27" s="20" t="s">
        <v>8</v>
      </c>
      <c r="C27" s="16">
        <v>419522.2455369854</v>
      </c>
      <c r="D27" s="16">
        <v>420237.84773698542</v>
      </c>
      <c r="E27" s="16">
        <v>420956.09766512539</v>
      </c>
      <c r="F27" s="16">
        <v>421677.00511799956</v>
      </c>
      <c r="G27" s="16">
        <v>422400.5799284493</v>
      </c>
      <c r="H27" s="16">
        <v>423126.83196569775</v>
      </c>
      <c r="I27" s="16">
        <v>423855.77113548398</v>
      </c>
      <c r="J27" s="16">
        <v>424587.40738019836</v>
      </c>
      <c r="K27" s="16">
        <v>425321.75067901833</v>
      </c>
      <c r="L27" s="16">
        <v>426058.81104804383</v>
      </c>
      <c r="M27" s="16">
        <v>426798.59854043479</v>
      </c>
      <c r="N27" s="16">
        <v>427541.12324654765</v>
      </c>
      <c r="O27" s="16">
        <v>428286.39529407298</v>
      </c>
      <c r="P27" s="16">
        <v>429034.42484817409</v>
      </c>
      <c r="Q27" s="16">
        <v>429785.2221116256</v>
      </c>
      <c r="R27" s="16">
        <v>430538.7973249518</v>
      </c>
      <c r="S27" s="16">
        <v>431295.16076656722</v>
      </c>
      <c r="T27" s="16">
        <v>432054.32275291666</v>
      </c>
      <c r="U27" s="16">
        <v>432816.29363861569</v>
      </c>
      <c r="V27" s="16">
        <v>433581.08381659177</v>
      </c>
      <c r="W27" s="16">
        <v>434348.70371823502</v>
      </c>
    </row>
    <row r="28" spans="1:23" x14ac:dyDescent="0.35">
      <c r="A28" s="20" t="s">
        <v>15</v>
      </c>
      <c r="B28" s="20" t="s">
        <v>9</v>
      </c>
      <c r="C28" s="16">
        <v>141297.29981786796</v>
      </c>
      <c r="D28" s="16">
        <v>141274.03220681034</v>
      </c>
      <c r="E28" s="16">
        <v>141217.00638793159</v>
      </c>
      <c r="F28" s="16">
        <v>140328.56186503562</v>
      </c>
      <c r="G28" s="16">
        <v>137391.63290539966</v>
      </c>
      <c r="H28" s="16">
        <v>136979.11735679201</v>
      </c>
      <c r="I28" s="16">
        <v>136967.52277909251</v>
      </c>
      <c r="J28" s="16">
        <v>136817.70151116504</v>
      </c>
      <c r="K28" s="16">
        <v>138536.94935555349</v>
      </c>
      <c r="L28" s="16">
        <v>138492.85815923632</v>
      </c>
      <c r="M28" s="16">
        <v>138280.91003872748</v>
      </c>
      <c r="N28" s="16">
        <v>138065.08277998655</v>
      </c>
      <c r="O28" s="16">
        <v>137863.38439406271</v>
      </c>
      <c r="P28" s="16">
        <v>137671.00413269945</v>
      </c>
      <c r="Q28" s="16">
        <v>137487.98372302859</v>
      </c>
      <c r="R28" s="16">
        <v>137318.72744038983</v>
      </c>
      <c r="S28" s="16">
        <v>137189.98929797023</v>
      </c>
      <c r="T28" s="16">
        <v>137050.06626612731</v>
      </c>
      <c r="U28" s="16">
        <v>136926.0909490787</v>
      </c>
      <c r="V28" s="16">
        <v>136818.74229560763</v>
      </c>
      <c r="W28" s="16">
        <v>136723.51532237709</v>
      </c>
    </row>
    <row r="29" spans="1:23" x14ac:dyDescent="0.35">
      <c r="A29" s="20" t="s">
        <v>15</v>
      </c>
      <c r="B29" s="20" t="s">
        <v>10</v>
      </c>
      <c r="C29" s="16">
        <v>1376594.1661132972</v>
      </c>
      <c r="D29" s="16">
        <v>1375901.8315243549</v>
      </c>
      <c r="E29" s="16">
        <v>1375240.6074150936</v>
      </c>
      <c r="F29" s="16">
        <v>1375408.1444851155</v>
      </c>
      <c r="G29" s="16">
        <v>1377621.4986343018</v>
      </c>
      <c r="H29" s="16">
        <v>1377307.7621456611</v>
      </c>
      <c r="I29" s="16">
        <v>1376590.4175535743</v>
      </c>
      <c r="J29" s="16">
        <v>1376008.6025767874</v>
      </c>
      <c r="K29" s="16">
        <v>1373555.011433579</v>
      </c>
      <c r="L29" s="16">
        <v>1372862.0422608706</v>
      </c>
      <c r="M29" s="16">
        <v>1372334.2028889884</v>
      </c>
      <c r="N29" s="16">
        <v>1371807.5054416165</v>
      </c>
      <c r="O29" s="16">
        <v>1371263.9317800149</v>
      </c>
      <c r="P29" s="16">
        <v>1370708.2824872772</v>
      </c>
      <c r="Q29" s="16">
        <v>1370140.5056334962</v>
      </c>
      <c r="R29" s="16">
        <v>1369556.1867028091</v>
      </c>
      <c r="S29" s="16">
        <v>1368928.5614036133</v>
      </c>
      <c r="T29" s="16">
        <v>1368309.3224491067</v>
      </c>
      <c r="U29" s="16">
        <v>1367671.3268804562</v>
      </c>
      <c r="V29" s="16">
        <v>1367013.8853559513</v>
      </c>
      <c r="W29" s="16">
        <v>1366341.4924242387</v>
      </c>
    </row>
    <row r="30" spans="1:23" x14ac:dyDescent="0.35">
      <c r="A30" s="20" t="s">
        <v>15</v>
      </c>
      <c r="B30" s="20" t="s">
        <v>11</v>
      </c>
      <c r="C30" s="16">
        <v>1346074.4461130858</v>
      </c>
      <c r="D30" s="16">
        <v>1345396.4998906807</v>
      </c>
      <c r="E30" s="16">
        <v>1344749.7173849128</v>
      </c>
      <c r="F30" s="16">
        <v>1338399.5377276551</v>
      </c>
      <c r="G30" s="16">
        <v>1334095.2287812005</v>
      </c>
      <c r="H30" s="16">
        <v>1327263.8830269941</v>
      </c>
      <c r="I30" s="16">
        <v>1320028.9831985887</v>
      </c>
      <c r="J30" s="16">
        <v>1312929.6672146381</v>
      </c>
      <c r="K30" s="16">
        <v>1303958.6294940689</v>
      </c>
      <c r="L30" s="16">
        <v>1296748.2683751928</v>
      </c>
      <c r="M30" s="16">
        <v>1289703.0918904718</v>
      </c>
      <c r="N30" s="16">
        <v>1282659.1123664728</v>
      </c>
      <c r="O30" s="16">
        <v>1275598.3118680899</v>
      </c>
      <c r="P30" s="16">
        <v>1268525.4911828043</v>
      </c>
      <c r="Q30" s="16">
        <v>1261440.5985858524</v>
      </c>
      <c r="R30" s="16">
        <v>1254339.2197672741</v>
      </c>
      <c r="S30" s="16">
        <v>1247194.5906421312</v>
      </c>
      <c r="T30" s="16">
        <v>1240058.4041310512</v>
      </c>
      <c r="U30" s="16">
        <v>1232903.5174833969</v>
      </c>
      <c r="V30" s="16">
        <v>1225729.2415664257</v>
      </c>
      <c r="W30" s="16">
        <v>1218540.0711393906</v>
      </c>
    </row>
    <row r="31" spans="1:23" x14ac:dyDescent="0.35">
      <c r="A31" s="20" t="s">
        <v>15</v>
      </c>
      <c r="B31" s="20" t="s">
        <v>12</v>
      </c>
      <c r="C31" s="16">
        <v>30519.720000211397</v>
      </c>
      <c r="D31" s="16">
        <v>30505.331633674177</v>
      </c>
      <c r="E31" s="16">
        <v>30490.890030180766</v>
      </c>
      <c r="F31" s="16">
        <v>37008.606757460315</v>
      </c>
      <c r="G31" s="16">
        <v>43526.269853101396</v>
      </c>
      <c r="H31" s="16">
        <v>50043.879118666933</v>
      </c>
      <c r="I31" s="16">
        <v>56561.434354985649</v>
      </c>
      <c r="J31" s="16">
        <v>63078.935362149336</v>
      </c>
      <c r="K31" s="16">
        <v>69596.381939510116</v>
      </c>
      <c r="L31" s="16">
        <v>76113.7738856777</v>
      </c>
      <c r="M31" s="16">
        <v>82631.110998516713</v>
      </c>
      <c r="N31" s="16">
        <v>89148.393075143802</v>
      </c>
      <c r="O31" s="16">
        <v>95665.619911925009</v>
      </c>
      <c r="P31" s="16">
        <v>102182.79130447292</v>
      </c>
      <c r="Q31" s="16">
        <v>108699.90704764381</v>
      </c>
      <c r="R31" s="16">
        <v>115216.96693553502</v>
      </c>
      <c r="S31" s="16">
        <v>121733.97076148205</v>
      </c>
      <c r="T31" s="16">
        <v>128250.91831805566</v>
      </c>
      <c r="U31" s="16">
        <v>134767.80939705917</v>
      </c>
      <c r="V31" s="16">
        <v>141284.64378952558</v>
      </c>
      <c r="W31" s="16">
        <v>147801.42128484824</v>
      </c>
    </row>
    <row r="32" spans="1:23" x14ac:dyDescent="0.35">
      <c r="A32" s="20" t="s">
        <v>16</v>
      </c>
      <c r="B32" s="20" t="s">
        <v>6</v>
      </c>
      <c r="C32" s="16">
        <v>226116.24553698543</v>
      </c>
      <c r="D32" s="16">
        <v>226116.24553698543</v>
      </c>
      <c r="E32" s="16">
        <v>226116.24553698543</v>
      </c>
      <c r="F32" s="16">
        <v>226116.24553698549</v>
      </c>
      <c r="G32" s="16">
        <v>226116.24553698543</v>
      </c>
      <c r="H32" s="16">
        <v>226116.24553698543</v>
      </c>
      <c r="I32" s="16">
        <v>226116.24553698549</v>
      </c>
      <c r="J32" s="16">
        <v>226116.2455369854</v>
      </c>
      <c r="K32" s="16">
        <v>226116.24553698543</v>
      </c>
      <c r="L32" s="16">
        <v>226116.24553698543</v>
      </c>
      <c r="M32" s="16">
        <v>226116.24553698549</v>
      </c>
      <c r="N32" s="16">
        <v>226116.24553698549</v>
      </c>
      <c r="O32" s="16">
        <v>226116.24553698549</v>
      </c>
      <c r="P32" s="16">
        <v>226116.2455369854</v>
      </c>
      <c r="Q32" s="16">
        <v>226116.24553698543</v>
      </c>
      <c r="R32" s="16">
        <v>226116.24553698549</v>
      </c>
      <c r="S32" s="16">
        <v>226116.24553698543</v>
      </c>
      <c r="T32" s="16">
        <v>226116.24553698543</v>
      </c>
      <c r="U32" s="16">
        <v>226116.24553698549</v>
      </c>
      <c r="V32" s="16">
        <v>226116.24553698549</v>
      </c>
      <c r="W32" s="16">
        <v>226116.2455369854</v>
      </c>
    </row>
    <row r="33" spans="1:23" x14ac:dyDescent="0.35">
      <c r="A33" s="20" t="s">
        <v>16</v>
      </c>
      <c r="B33" s="20" t="s">
        <v>7</v>
      </c>
      <c r="C33" s="16">
        <v>193406</v>
      </c>
      <c r="D33" s="16">
        <v>194121.60219999999</v>
      </c>
      <c r="E33" s="16">
        <v>194839.85212813996</v>
      </c>
      <c r="F33" s="16">
        <v>195560.75958101408</v>
      </c>
      <c r="G33" s="16">
        <v>196284.33439146384</v>
      </c>
      <c r="H33" s="16">
        <v>197010.58642871227</v>
      </c>
      <c r="I33" s="16">
        <v>197739.52559849853</v>
      </c>
      <c r="J33" s="16">
        <v>198471.16184321299</v>
      </c>
      <c r="K33" s="16">
        <v>199205.50514203287</v>
      </c>
      <c r="L33" s="16">
        <v>199942.5655110584</v>
      </c>
      <c r="M33" s="16">
        <v>200682.3530034493</v>
      </c>
      <c r="N33" s="16">
        <v>201424.87770956213</v>
      </c>
      <c r="O33" s="16">
        <v>202170.14975708749</v>
      </c>
      <c r="P33" s="16">
        <v>202918.17931118872</v>
      </c>
      <c r="Q33" s="16">
        <v>203668.97657464014</v>
      </c>
      <c r="R33" s="16">
        <v>204422.55178796631</v>
      </c>
      <c r="S33" s="16">
        <v>205178.91522958179</v>
      </c>
      <c r="T33" s="16">
        <v>205938.07721593126</v>
      </c>
      <c r="U33" s="16">
        <v>206700.04810163021</v>
      </c>
      <c r="V33" s="16">
        <v>207464.83827960628</v>
      </c>
      <c r="W33" s="16">
        <v>208232.45818124083</v>
      </c>
    </row>
    <row r="34" spans="1:23" x14ac:dyDescent="0.35">
      <c r="A34" s="20" t="s">
        <v>16</v>
      </c>
      <c r="B34" s="20" t="s">
        <v>8</v>
      </c>
      <c r="C34" s="16">
        <v>419522.2455369854</v>
      </c>
      <c r="D34" s="16">
        <v>420237.84773698542</v>
      </c>
      <c r="E34" s="16">
        <v>420956.09766512539</v>
      </c>
      <c r="F34" s="16">
        <v>421677.00511799956</v>
      </c>
      <c r="G34" s="16">
        <v>422400.5799284493</v>
      </c>
      <c r="H34" s="16">
        <v>423126.83196569775</v>
      </c>
      <c r="I34" s="16">
        <v>423855.77113548398</v>
      </c>
      <c r="J34" s="16">
        <v>424587.40738019836</v>
      </c>
      <c r="K34" s="16">
        <v>425321.75067901833</v>
      </c>
      <c r="L34" s="16">
        <v>426058.81104804383</v>
      </c>
      <c r="M34" s="16">
        <v>426798.59854043479</v>
      </c>
      <c r="N34" s="16">
        <v>427541.12324654765</v>
      </c>
      <c r="O34" s="16">
        <v>428286.39529407298</v>
      </c>
      <c r="P34" s="16">
        <v>429034.42484817409</v>
      </c>
      <c r="Q34" s="16">
        <v>429785.2221116256</v>
      </c>
      <c r="R34" s="16">
        <v>430538.7973249518</v>
      </c>
      <c r="S34" s="16">
        <v>431295.16076656722</v>
      </c>
      <c r="T34" s="16">
        <v>432054.32275291666</v>
      </c>
      <c r="U34" s="16">
        <v>432816.29363861569</v>
      </c>
      <c r="V34" s="16">
        <v>433581.08381659177</v>
      </c>
      <c r="W34" s="16">
        <v>434348.70371822623</v>
      </c>
    </row>
    <row r="35" spans="1:23" x14ac:dyDescent="0.35">
      <c r="A35" s="20" t="s">
        <v>16</v>
      </c>
      <c r="B35" s="20" t="s">
        <v>9</v>
      </c>
      <c r="C35" s="16">
        <v>141297.29981786796</v>
      </c>
      <c r="D35" s="16">
        <v>141274.03220681034</v>
      </c>
      <c r="E35" s="16">
        <v>141217.00638793159</v>
      </c>
      <c r="F35" s="16">
        <v>137866.8759224306</v>
      </c>
      <c r="G35" s="16">
        <v>137730.853101705</v>
      </c>
      <c r="H35" s="16">
        <v>137897.91224201903</v>
      </c>
      <c r="I35" s="16">
        <v>138936.76368661138</v>
      </c>
      <c r="J35" s="16">
        <v>139027.56416155896</v>
      </c>
      <c r="K35" s="16">
        <v>139013.54650753507</v>
      </c>
      <c r="L35" s="16">
        <v>138982.13977323944</v>
      </c>
      <c r="M35" s="16">
        <v>139804.49333760692</v>
      </c>
      <c r="N35" s="16">
        <v>139696.08348550933</v>
      </c>
      <c r="O35" s="16">
        <v>139509.20299712222</v>
      </c>
      <c r="P35" s="16">
        <v>139329.78921529982</v>
      </c>
      <c r="Q35" s="16">
        <v>139173.98122711899</v>
      </c>
      <c r="R35" s="16">
        <v>139054.50562838078</v>
      </c>
      <c r="S35" s="16">
        <v>138983.56685619082</v>
      </c>
      <c r="T35" s="16">
        <v>138958.5364178009</v>
      </c>
      <c r="U35" s="16">
        <v>138987.58952980198</v>
      </c>
      <c r="V35" s="16">
        <v>139071.48793553753</v>
      </c>
      <c r="W35" s="16">
        <v>139206.99738264672</v>
      </c>
    </row>
    <row r="36" spans="1:23" x14ac:dyDescent="0.35">
      <c r="A36" s="20" t="s">
        <v>16</v>
      </c>
      <c r="B36" s="20" t="s">
        <v>10</v>
      </c>
      <c r="C36" s="16">
        <v>1376594.1661132972</v>
      </c>
      <c r="D36" s="16">
        <v>1375901.8315243549</v>
      </c>
      <c r="E36" s="16">
        <v>1375240.6074150936</v>
      </c>
      <c r="F36" s="16">
        <v>1377869.8304277204</v>
      </c>
      <c r="G36" s="16">
        <v>1377282.2784379963</v>
      </c>
      <c r="H36" s="16">
        <v>1376388.9672604338</v>
      </c>
      <c r="I36" s="16">
        <v>1374621.1766460554</v>
      </c>
      <c r="J36" s="16">
        <v>1373798.7399263931</v>
      </c>
      <c r="K36" s="16">
        <v>1373078.4142815971</v>
      </c>
      <c r="L36" s="16">
        <v>1372372.7606468676</v>
      </c>
      <c r="M36" s="16">
        <v>1370810.6195901087</v>
      </c>
      <c r="N36" s="16">
        <v>1370176.5047360936</v>
      </c>
      <c r="O36" s="16">
        <v>1369618.1131769554</v>
      </c>
      <c r="P36" s="16">
        <v>1369049.4974046766</v>
      </c>
      <c r="Q36" s="16">
        <v>1368454.508129406</v>
      </c>
      <c r="R36" s="16">
        <v>1367820.4085148182</v>
      </c>
      <c r="S36" s="16">
        <v>1367134.9838453925</v>
      </c>
      <c r="T36" s="16">
        <v>1366400.8522974327</v>
      </c>
      <c r="U36" s="16">
        <v>1365609.8282997329</v>
      </c>
      <c r="V36" s="16">
        <v>1364761.1397160213</v>
      </c>
      <c r="W36" s="16">
        <v>1363858.0103672775</v>
      </c>
    </row>
    <row r="37" spans="1:23" x14ac:dyDescent="0.35">
      <c r="A37" s="20" t="s">
        <v>16</v>
      </c>
      <c r="B37" s="20" t="s">
        <v>11</v>
      </c>
      <c r="C37" s="16">
        <v>1346074.4461130858</v>
      </c>
      <c r="D37" s="16">
        <v>1345396.4998906807</v>
      </c>
      <c r="E37" s="16">
        <v>1344749.7173849128</v>
      </c>
      <c r="F37" s="16">
        <v>1347393.4354349661</v>
      </c>
      <c r="G37" s="16">
        <v>1346820.4321143066</v>
      </c>
      <c r="H37" s="16">
        <v>1345941.7234358846</v>
      </c>
      <c r="I37" s="16">
        <v>1344188.5893498934</v>
      </c>
      <c r="J37" s="16">
        <v>1343380.8633877733</v>
      </c>
      <c r="K37" s="16">
        <v>1342675.3029303222</v>
      </c>
      <c r="L37" s="16">
        <v>1341984.4691141311</v>
      </c>
      <c r="M37" s="16">
        <v>1340437.2027092392</v>
      </c>
      <c r="N37" s="16">
        <v>1339818.0175433028</v>
      </c>
      <c r="O37" s="16">
        <v>1339274.6109120892</v>
      </c>
      <c r="P37" s="16">
        <v>1338721.0355119684</v>
      </c>
      <c r="Q37" s="16">
        <v>1338141.1422582329</v>
      </c>
      <c r="R37" s="16">
        <v>1337522.1945204597</v>
      </c>
      <c r="S37" s="16">
        <v>1336851.9777897929</v>
      </c>
      <c r="T37" s="16">
        <v>1336133.1104499653</v>
      </c>
      <c r="U37" s="16">
        <v>1335357.4071379679</v>
      </c>
      <c r="V37" s="16">
        <v>1334524.0959264957</v>
      </c>
      <c r="W37" s="16">
        <v>1333636.4008462687</v>
      </c>
    </row>
    <row r="38" spans="1:23" x14ac:dyDescent="0.35">
      <c r="A38" s="20" t="s">
        <v>16</v>
      </c>
      <c r="B38" s="20" t="s">
        <v>12</v>
      </c>
      <c r="C38" s="16">
        <v>30519.720000211397</v>
      </c>
      <c r="D38" s="16">
        <v>30505.331633674177</v>
      </c>
      <c r="E38" s="16">
        <v>30490.890030180766</v>
      </c>
      <c r="F38" s="16">
        <v>30476.394992754434</v>
      </c>
      <c r="G38" s="16">
        <v>30461.846323689624</v>
      </c>
      <c r="H38" s="16">
        <v>30447.24382454927</v>
      </c>
      <c r="I38" s="16">
        <v>30432.587296162099</v>
      </c>
      <c r="J38" s="16">
        <v>30417.876538619897</v>
      </c>
      <c r="K38" s="16">
        <v>30403.111351274787</v>
      </c>
      <c r="L38" s="16">
        <v>30388.291532736501</v>
      </c>
      <c r="M38" s="16">
        <v>30373.416880869623</v>
      </c>
      <c r="N38" s="16">
        <v>30358.487192790839</v>
      </c>
      <c r="O38" s="16">
        <v>30343.502264866162</v>
      </c>
      <c r="P38" s="16">
        <v>30328.461892708168</v>
      </c>
      <c r="Q38" s="16">
        <v>30313.365871173188</v>
      </c>
      <c r="R38" s="16">
        <v>30298.213994358524</v>
      </c>
      <c r="S38" s="16">
        <v>30283.00605559965</v>
      </c>
      <c r="T38" s="16">
        <v>30267.741847467365</v>
      </c>
      <c r="U38" s="16">
        <v>30252.421161764993</v>
      </c>
      <c r="V38" s="16">
        <v>30237.04378952552</v>
      </c>
      <c r="W38" s="16">
        <v>30221.609521008762</v>
      </c>
    </row>
    <row r="39" spans="1:23" x14ac:dyDescent="0.35">
      <c r="A39" s="20" t="s">
        <v>17</v>
      </c>
      <c r="B39" s="20" t="s">
        <v>6</v>
      </c>
      <c r="C39" s="16">
        <v>226116.24553698543</v>
      </c>
      <c r="D39" s="16">
        <v>226116.24553698543</v>
      </c>
      <c r="E39" s="16">
        <v>226116.24553698543</v>
      </c>
      <c r="F39" s="16">
        <v>226116.24553698549</v>
      </c>
      <c r="G39" s="16">
        <v>226116.24553698543</v>
      </c>
      <c r="H39" s="16">
        <v>226116.24553698543</v>
      </c>
      <c r="I39" s="16">
        <v>226116.24553698549</v>
      </c>
      <c r="J39" s="16">
        <v>226116.2455369854</v>
      </c>
      <c r="K39" s="16">
        <v>226116.24553698543</v>
      </c>
      <c r="L39" s="16">
        <v>226116.24553698543</v>
      </c>
      <c r="M39" s="16">
        <v>226116.24553698549</v>
      </c>
      <c r="N39" s="16">
        <v>226116.24553698549</v>
      </c>
      <c r="O39" s="16">
        <v>226116.24553698549</v>
      </c>
      <c r="P39" s="16">
        <v>226116.2455369854</v>
      </c>
      <c r="Q39" s="16">
        <v>226116.24553698543</v>
      </c>
      <c r="R39" s="16">
        <v>226116.24553698549</v>
      </c>
      <c r="S39" s="16">
        <v>226116.24553698543</v>
      </c>
      <c r="T39" s="16">
        <v>226116.24553698543</v>
      </c>
      <c r="U39" s="16">
        <v>226116.24553698549</v>
      </c>
      <c r="V39" s="16">
        <v>226116.24553698549</v>
      </c>
      <c r="W39" s="16">
        <v>226116.24553698843</v>
      </c>
    </row>
    <row r="40" spans="1:23" x14ac:dyDescent="0.35">
      <c r="A40" s="20" t="s">
        <v>17</v>
      </c>
      <c r="B40" s="20" t="s">
        <v>7</v>
      </c>
      <c r="C40" s="16">
        <v>193406</v>
      </c>
      <c r="D40" s="16">
        <v>194121.60219999999</v>
      </c>
      <c r="E40" s="16">
        <v>194839.85212813996</v>
      </c>
      <c r="F40" s="16">
        <v>195560.75958101408</v>
      </c>
      <c r="G40" s="16">
        <v>196284.33439146384</v>
      </c>
      <c r="H40" s="16">
        <v>197010.58642871227</v>
      </c>
      <c r="I40" s="16">
        <v>197739.52559849853</v>
      </c>
      <c r="J40" s="16">
        <v>198471.16184321299</v>
      </c>
      <c r="K40" s="16">
        <v>199205.50514203287</v>
      </c>
      <c r="L40" s="16">
        <v>199942.5655110584</v>
      </c>
      <c r="M40" s="16">
        <v>200682.3530034493</v>
      </c>
      <c r="N40" s="16">
        <v>201424.87770956213</v>
      </c>
      <c r="O40" s="16">
        <v>202170.14975708749</v>
      </c>
      <c r="P40" s="16">
        <v>202918.17931118872</v>
      </c>
      <c r="Q40" s="16">
        <v>203668.97657464014</v>
      </c>
      <c r="R40" s="16">
        <v>204422.55178796631</v>
      </c>
      <c r="S40" s="16">
        <v>205178.91522958179</v>
      </c>
      <c r="T40" s="16">
        <v>205938.07721593126</v>
      </c>
      <c r="U40" s="16">
        <v>206700.04810163021</v>
      </c>
      <c r="V40" s="16">
        <v>207464.83827960628</v>
      </c>
      <c r="W40" s="16">
        <v>208232.45818124388</v>
      </c>
    </row>
    <row r="41" spans="1:23" x14ac:dyDescent="0.35">
      <c r="A41" s="20" t="s">
        <v>17</v>
      </c>
      <c r="B41" s="20" t="s">
        <v>8</v>
      </c>
      <c r="C41" s="16">
        <v>419522.2455369854</v>
      </c>
      <c r="D41" s="16">
        <v>420237.84773698542</v>
      </c>
      <c r="E41" s="16">
        <v>420956.09766512539</v>
      </c>
      <c r="F41" s="16">
        <v>421677.00511799956</v>
      </c>
      <c r="G41" s="16">
        <v>422400.5799284493</v>
      </c>
      <c r="H41" s="16">
        <v>423126.83196569775</v>
      </c>
      <c r="I41" s="16">
        <v>423855.77113548398</v>
      </c>
      <c r="J41" s="16">
        <v>424587.40738019836</v>
      </c>
      <c r="K41" s="16">
        <v>425321.75067901833</v>
      </c>
      <c r="L41" s="16">
        <v>426058.81104804383</v>
      </c>
      <c r="M41" s="16">
        <v>426798.59854043479</v>
      </c>
      <c r="N41" s="16">
        <v>427541.12324654765</v>
      </c>
      <c r="O41" s="16">
        <v>428286.39529407298</v>
      </c>
      <c r="P41" s="16">
        <v>429034.42484817409</v>
      </c>
      <c r="Q41" s="16">
        <v>429785.2221116256</v>
      </c>
      <c r="R41" s="16">
        <v>430538.7973249518</v>
      </c>
      <c r="S41" s="16">
        <v>431295.16076656722</v>
      </c>
      <c r="T41" s="16">
        <v>432054.32275291666</v>
      </c>
      <c r="U41" s="16">
        <v>432816.29363861569</v>
      </c>
      <c r="V41" s="16">
        <v>433581.08381659177</v>
      </c>
      <c r="W41" s="16">
        <v>434348.70371822926</v>
      </c>
    </row>
    <row r="42" spans="1:23" x14ac:dyDescent="0.35">
      <c r="A42" s="20" t="s">
        <v>17</v>
      </c>
      <c r="B42" s="20" t="s">
        <v>9</v>
      </c>
      <c r="C42" s="16">
        <v>141297.29981786796</v>
      </c>
      <c r="D42" s="16">
        <v>141274.03220681034</v>
      </c>
      <c r="E42" s="16">
        <v>141217.00638793159</v>
      </c>
      <c r="F42" s="16">
        <v>137191.9595903827</v>
      </c>
      <c r="G42" s="16">
        <v>134717.38739788975</v>
      </c>
      <c r="H42" s="16">
        <v>134679.63321596434</v>
      </c>
      <c r="I42" s="16">
        <v>135737.84086013283</v>
      </c>
      <c r="J42" s="16">
        <v>135918.79994152463</v>
      </c>
      <c r="K42" s="16">
        <v>137736.40066578318</v>
      </c>
      <c r="L42" s="16">
        <v>137908.22067262442</v>
      </c>
      <c r="M42" s="16">
        <v>138721.19406280253</v>
      </c>
      <c r="N42" s="16">
        <v>138665.08815999149</v>
      </c>
      <c r="O42" s="16">
        <v>138536.68135276792</v>
      </c>
      <c r="P42" s="16">
        <v>138411.4907370896</v>
      </c>
      <c r="Q42" s="16">
        <v>138297.42362323968</v>
      </c>
      <c r="R42" s="16">
        <v>138199.28006201566</v>
      </c>
      <c r="S42" s="16">
        <v>138146.25837312685</v>
      </c>
      <c r="T42" s="16">
        <v>138083.37760950832</v>
      </c>
      <c r="U42" s="16">
        <v>138037.33813204904</v>
      </c>
      <c r="V42" s="16">
        <v>138008.21386114406</v>
      </c>
      <c r="W42" s="16">
        <v>137990.82045492256</v>
      </c>
    </row>
    <row r="43" spans="1:23" x14ac:dyDescent="0.35">
      <c r="A43" s="20" t="s">
        <v>17</v>
      </c>
      <c r="B43" s="20" t="s">
        <v>10</v>
      </c>
      <c r="C43" s="16">
        <v>1376594.1661132972</v>
      </c>
      <c r="D43" s="16">
        <v>1375901.8315243549</v>
      </c>
      <c r="E43" s="16">
        <v>1375240.6074150936</v>
      </c>
      <c r="F43" s="16">
        <v>1378544.7467597683</v>
      </c>
      <c r="G43" s="16">
        <v>1380295.7441418115</v>
      </c>
      <c r="H43" s="16">
        <v>1379607.2462864884</v>
      </c>
      <c r="I43" s="16">
        <v>1377820.0994725337</v>
      </c>
      <c r="J43" s="16">
        <v>1376907.5041464274</v>
      </c>
      <c r="K43" s="16">
        <v>1374355.5601233493</v>
      </c>
      <c r="L43" s="16">
        <v>1373446.6797474825</v>
      </c>
      <c r="M43" s="16">
        <v>1371893.9188649133</v>
      </c>
      <c r="N43" s="16">
        <v>1371207.5000616116</v>
      </c>
      <c r="O43" s="16">
        <v>1370590.6348213097</v>
      </c>
      <c r="P43" s="16">
        <v>1369967.795882887</v>
      </c>
      <c r="Q43" s="16">
        <v>1369331.0657332854</v>
      </c>
      <c r="R43" s="16">
        <v>1368675.634081183</v>
      </c>
      <c r="S43" s="16">
        <v>1367972.2923284564</v>
      </c>
      <c r="T43" s="16">
        <v>1367276.011105726</v>
      </c>
      <c r="U43" s="16">
        <v>1366560.0796974862</v>
      </c>
      <c r="V43" s="16">
        <v>1365824.4137904153</v>
      </c>
      <c r="W43" s="16">
        <v>1365074.1872822109</v>
      </c>
    </row>
    <row r="44" spans="1:23" x14ac:dyDescent="0.35">
      <c r="A44" s="20" t="s">
        <v>17</v>
      </c>
      <c r="B44" s="20" t="s">
        <v>11</v>
      </c>
      <c r="C44" s="16">
        <v>1346074.4461130858</v>
      </c>
      <c r="D44" s="16">
        <v>1345396.4998906807</v>
      </c>
      <c r="E44" s="16">
        <v>1344749.7173849128</v>
      </c>
      <c r="F44" s="16">
        <v>1341536.1400023079</v>
      </c>
      <c r="G44" s="16">
        <v>1336769.4742887102</v>
      </c>
      <c r="H44" s="16">
        <v>1329563.3671678214</v>
      </c>
      <c r="I44" s="16">
        <v>1321258.6651175481</v>
      </c>
      <c r="J44" s="16">
        <v>1313828.5687842781</v>
      </c>
      <c r="K44" s="16">
        <v>1304759.1781838392</v>
      </c>
      <c r="L44" s="16">
        <v>1297332.9058618047</v>
      </c>
      <c r="M44" s="16">
        <v>1289262.8078663966</v>
      </c>
      <c r="N44" s="16">
        <v>1282059.1069864677</v>
      </c>
      <c r="O44" s="16">
        <v>1274925.0149093848</v>
      </c>
      <c r="P44" s="16">
        <v>1267785.0045784141</v>
      </c>
      <c r="Q44" s="16">
        <v>1260631.1586856416</v>
      </c>
      <c r="R44" s="16">
        <v>1253458.667145648</v>
      </c>
      <c r="S44" s="16">
        <v>1246238.3215669743</v>
      </c>
      <c r="T44" s="16">
        <v>1239025.0927876704</v>
      </c>
      <c r="U44" s="16">
        <v>1231792.270300427</v>
      </c>
      <c r="V44" s="16">
        <v>1224539.7700008897</v>
      </c>
      <c r="W44" s="16">
        <v>1217272.765992047</v>
      </c>
    </row>
    <row r="45" spans="1:23" x14ac:dyDescent="0.35">
      <c r="A45" s="20" t="s">
        <v>17</v>
      </c>
      <c r="B45" s="20" t="s">
        <v>12</v>
      </c>
      <c r="C45" s="16">
        <v>30519.720000211397</v>
      </c>
      <c r="D45" s="16">
        <v>30505.331633674177</v>
      </c>
      <c r="E45" s="16">
        <v>30490.890030180766</v>
      </c>
      <c r="F45" s="16">
        <v>37008.606757460315</v>
      </c>
      <c r="G45" s="16">
        <v>43526.269853101396</v>
      </c>
      <c r="H45" s="16">
        <v>50043.879118666933</v>
      </c>
      <c r="I45" s="16">
        <v>56561.434354985649</v>
      </c>
      <c r="J45" s="16">
        <v>63078.935362149336</v>
      </c>
      <c r="K45" s="16">
        <v>69596.381939510116</v>
      </c>
      <c r="L45" s="16">
        <v>76113.7738856777</v>
      </c>
      <c r="M45" s="16">
        <v>82631.110998516713</v>
      </c>
      <c r="N45" s="16">
        <v>89148.393075143802</v>
      </c>
      <c r="O45" s="16">
        <v>95665.619911925009</v>
      </c>
      <c r="P45" s="16">
        <v>102182.79130447292</v>
      </c>
      <c r="Q45" s="16">
        <v>108699.90704764381</v>
      </c>
      <c r="R45" s="16">
        <v>115216.96693553502</v>
      </c>
      <c r="S45" s="16">
        <v>121733.97076148205</v>
      </c>
      <c r="T45" s="16">
        <v>128250.91831805566</v>
      </c>
      <c r="U45" s="16">
        <v>134767.80939705917</v>
      </c>
      <c r="V45" s="16">
        <v>141284.64378952558</v>
      </c>
      <c r="W45" s="16">
        <v>147801.42129016385</v>
      </c>
    </row>
    <row r="46" spans="1:23" x14ac:dyDescent="0.35">
      <c r="A46" s="20" t="s">
        <v>18</v>
      </c>
      <c r="B46" s="20" t="s">
        <v>6</v>
      </c>
      <c r="C46" s="16">
        <v>226116.24553698543</v>
      </c>
      <c r="D46" s="16">
        <v>226116.24553698543</v>
      </c>
      <c r="E46" s="16">
        <v>226116.24553698543</v>
      </c>
      <c r="F46" s="16">
        <v>226116.24553698549</v>
      </c>
      <c r="G46" s="16">
        <v>226116.24553698543</v>
      </c>
      <c r="H46" s="16">
        <v>226116.24553698543</v>
      </c>
      <c r="I46" s="16">
        <v>226116.24553698549</v>
      </c>
      <c r="J46" s="16">
        <v>226116.2455369854</v>
      </c>
      <c r="K46" s="16">
        <v>226116.24553698543</v>
      </c>
      <c r="L46" s="16">
        <v>226116.24553698543</v>
      </c>
      <c r="M46" s="16">
        <v>226116.24553698549</v>
      </c>
      <c r="N46" s="16">
        <v>226116.24553698549</v>
      </c>
      <c r="O46" s="16">
        <v>226116.24553698549</v>
      </c>
      <c r="P46" s="16">
        <v>226116.2455369854</v>
      </c>
      <c r="Q46" s="16">
        <v>226116.24553698543</v>
      </c>
      <c r="R46" s="16">
        <v>226116.24553698549</v>
      </c>
      <c r="S46" s="16">
        <v>226116.24553698543</v>
      </c>
      <c r="T46" s="16">
        <v>226116.24553698543</v>
      </c>
      <c r="U46" s="16">
        <v>226116.24553698549</v>
      </c>
      <c r="V46" s="16">
        <v>226116.24553698549</v>
      </c>
      <c r="W46" s="16">
        <v>226116.24553698543</v>
      </c>
    </row>
    <row r="47" spans="1:23" x14ac:dyDescent="0.35">
      <c r="A47" s="20" t="s">
        <v>18</v>
      </c>
      <c r="B47" s="20" t="s">
        <v>7</v>
      </c>
      <c r="C47" s="16">
        <v>193406</v>
      </c>
      <c r="D47" s="16">
        <v>194121.60219999999</v>
      </c>
      <c r="E47" s="16">
        <v>194839.85212813996</v>
      </c>
      <c r="F47" s="16">
        <v>195560.75958101408</v>
      </c>
      <c r="G47" s="16">
        <v>196284.33439146384</v>
      </c>
      <c r="H47" s="16">
        <v>197010.58642871227</v>
      </c>
      <c r="I47" s="16">
        <v>197739.52559849853</v>
      </c>
      <c r="J47" s="16">
        <v>198471.16184321299</v>
      </c>
      <c r="K47" s="16">
        <v>199205.50514203287</v>
      </c>
      <c r="L47" s="16">
        <v>199942.5655110584</v>
      </c>
      <c r="M47" s="16">
        <v>200682.3530034493</v>
      </c>
      <c r="N47" s="16">
        <v>201424.87770956213</v>
      </c>
      <c r="O47" s="16">
        <v>202170.14975708749</v>
      </c>
      <c r="P47" s="16">
        <v>202918.17931118872</v>
      </c>
      <c r="Q47" s="16">
        <v>203668.97657464014</v>
      </c>
      <c r="R47" s="16">
        <v>204422.55178796631</v>
      </c>
      <c r="S47" s="16">
        <v>205178.91522958179</v>
      </c>
      <c r="T47" s="16">
        <v>205938.07721593126</v>
      </c>
      <c r="U47" s="16">
        <v>206700.04810163021</v>
      </c>
      <c r="V47" s="16">
        <v>207464.83827960628</v>
      </c>
      <c r="W47" s="16">
        <v>208232.45818124089</v>
      </c>
    </row>
    <row r="48" spans="1:23" x14ac:dyDescent="0.35">
      <c r="A48" s="20" t="s">
        <v>18</v>
      </c>
      <c r="B48" s="20" t="s">
        <v>8</v>
      </c>
      <c r="C48" s="16">
        <v>419522.2455369854</v>
      </c>
      <c r="D48" s="16">
        <v>420237.84773698542</v>
      </c>
      <c r="E48" s="16">
        <v>420956.09766512539</v>
      </c>
      <c r="F48" s="16">
        <v>421677.00511799956</v>
      </c>
      <c r="G48" s="16">
        <v>422400.5799284493</v>
      </c>
      <c r="H48" s="16">
        <v>423126.83196569775</v>
      </c>
      <c r="I48" s="16">
        <v>423855.77113548398</v>
      </c>
      <c r="J48" s="16">
        <v>424587.40738019836</v>
      </c>
      <c r="K48" s="16">
        <v>425321.75067901833</v>
      </c>
      <c r="L48" s="16">
        <v>426058.81104804383</v>
      </c>
      <c r="M48" s="16">
        <v>426798.59854043479</v>
      </c>
      <c r="N48" s="16">
        <v>427541.12324654765</v>
      </c>
      <c r="O48" s="16">
        <v>428286.39529407298</v>
      </c>
      <c r="P48" s="16">
        <v>429034.42484817409</v>
      </c>
      <c r="Q48" s="16">
        <v>429785.2221116256</v>
      </c>
      <c r="R48" s="16">
        <v>430538.7973249518</v>
      </c>
      <c r="S48" s="16">
        <v>431295.16076656722</v>
      </c>
      <c r="T48" s="16">
        <v>432054.32275291666</v>
      </c>
      <c r="U48" s="16">
        <v>432816.29363861569</v>
      </c>
      <c r="V48" s="16">
        <v>433581.08381659177</v>
      </c>
      <c r="W48" s="16">
        <v>434348.70371822623</v>
      </c>
    </row>
    <row r="49" spans="1:23" x14ac:dyDescent="0.35">
      <c r="A49" s="20" t="s">
        <v>18</v>
      </c>
      <c r="B49" s="20" t="s">
        <v>9</v>
      </c>
      <c r="C49" s="16">
        <v>141297.29981786796</v>
      </c>
      <c r="D49" s="16">
        <v>141274.03220681034</v>
      </c>
      <c r="E49" s="16">
        <v>141217.00638793159</v>
      </c>
      <c r="F49" s="16">
        <v>140328.56186503562</v>
      </c>
      <c r="G49" s="16">
        <v>139599.16064389708</v>
      </c>
      <c r="H49" s="16">
        <v>138903.7236141279</v>
      </c>
      <c r="I49" s="16">
        <v>138253.87955445281</v>
      </c>
      <c r="J49" s="16">
        <v>137600.2887769588</v>
      </c>
      <c r="K49" s="16">
        <v>136972.98441153704</v>
      </c>
      <c r="L49" s="16">
        <v>136369.36550462383</v>
      </c>
      <c r="M49" s="16">
        <v>135787.03854726345</v>
      </c>
      <c r="N49" s="16">
        <v>135240.00603821626</v>
      </c>
      <c r="O49" s="16">
        <v>134698.75140451652</v>
      </c>
      <c r="P49" s="16">
        <v>134172.07605176893</v>
      </c>
      <c r="Q49" s="16">
        <v>133663.06168064216</v>
      </c>
      <c r="R49" s="16">
        <v>133177.86546546847</v>
      </c>
      <c r="S49" s="16">
        <v>132735.43508111031</v>
      </c>
      <c r="T49" s="16">
        <v>132303.76320349518</v>
      </c>
      <c r="U49" s="16">
        <v>131903.72749217181</v>
      </c>
      <c r="V49" s="16">
        <v>131536.66295819523</v>
      </c>
      <c r="W49" s="16">
        <v>131199.50068715715</v>
      </c>
    </row>
    <row r="50" spans="1:23" x14ac:dyDescent="0.35">
      <c r="A50" s="20" t="s">
        <v>18</v>
      </c>
      <c r="B50" s="20" t="s">
        <v>10</v>
      </c>
      <c r="C50" s="16">
        <v>1376594.1661132972</v>
      </c>
      <c r="D50" s="16">
        <v>1375901.8315243549</v>
      </c>
      <c r="E50" s="16">
        <v>1375240.6074150936</v>
      </c>
      <c r="F50" s="16">
        <v>1375408.1444851155</v>
      </c>
      <c r="G50" s="16">
        <v>1375413.9708958045</v>
      </c>
      <c r="H50" s="16">
        <v>1375383.1558883253</v>
      </c>
      <c r="I50" s="16">
        <v>1375304.0607782139</v>
      </c>
      <c r="J50" s="16">
        <v>1375226.0153109934</v>
      </c>
      <c r="K50" s="16">
        <v>1375118.9763775954</v>
      </c>
      <c r="L50" s="16">
        <v>1374985.5349154829</v>
      </c>
      <c r="M50" s="16">
        <v>1374828.0743804523</v>
      </c>
      <c r="N50" s="16">
        <v>1374632.5821833867</v>
      </c>
      <c r="O50" s="16">
        <v>1374428.5647695612</v>
      </c>
      <c r="P50" s="16">
        <v>1374207.2105682075</v>
      </c>
      <c r="Q50" s="16">
        <v>1373965.4276758826</v>
      </c>
      <c r="R50" s="16">
        <v>1373697.0486777301</v>
      </c>
      <c r="S50" s="16">
        <v>1373383.1156204729</v>
      </c>
      <c r="T50" s="16">
        <v>1373055.6255117385</v>
      </c>
      <c r="U50" s="16">
        <v>1372693.6903373629</v>
      </c>
      <c r="V50" s="16">
        <v>1372295.9646933635</v>
      </c>
      <c r="W50" s="16">
        <v>1371865.5070628775</v>
      </c>
    </row>
    <row r="51" spans="1:23" x14ac:dyDescent="0.35">
      <c r="A51" s="20" t="s">
        <v>18</v>
      </c>
      <c r="B51" s="20" t="s">
        <v>11</v>
      </c>
      <c r="C51" s="16">
        <v>1346074.4461130858</v>
      </c>
      <c r="D51" s="16">
        <v>1345396.4998906807</v>
      </c>
      <c r="E51" s="16">
        <v>1344749.7173849128</v>
      </c>
      <c r="F51" s="16">
        <v>1338399.5377276551</v>
      </c>
      <c r="G51" s="16">
        <v>1331887.7010427031</v>
      </c>
      <c r="H51" s="16">
        <v>1325339.2767696583</v>
      </c>
      <c r="I51" s="16">
        <v>1318742.6264232283</v>
      </c>
      <c r="J51" s="16">
        <v>1312147.0799488442</v>
      </c>
      <c r="K51" s="16">
        <v>1305522.5944380853</v>
      </c>
      <c r="L51" s="16">
        <v>1298871.7610298051</v>
      </c>
      <c r="M51" s="16">
        <v>1292196.9633819356</v>
      </c>
      <c r="N51" s="16">
        <v>1285484.1891082427</v>
      </c>
      <c r="O51" s="16">
        <v>1278762.9448576362</v>
      </c>
      <c r="P51" s="16">
        <v>1272024.4192637347</v>
      </c>
      <c r="Q51" s="16">
        <v>1265265.5206282388</v>
      </c>
      <c r="R51" s="16">
        <v>1258480.0817421952</v>
      </c>
      <c r="S51" s="16">
        <v>1251649.1448589908</v>
      </c>
      <c r="T51" s="16">
        <v>1244804.7071936829</v>
      </c>
      <c r="U51" s="16">
        <v>1237925.8809403037</v>
      </c>
      <c r="V51" s="16">
        <v>1231011.3209038379</v>
      </c>
      <c r="W51" s="16">
        <v>1224064.0857768799</v>
      </c>
    </row>
    <row r="52" spans="1:23" x14ac:dyDescent="0.35">
      <c r="A52" s="20" t="s">
        <v>18</v>
      </c>
      <c r="B52" s="20" t="s">
        <v>12</v>
      </c>
      <c r="C52" s="16">
        <v>30519.720000211397</v>
      </c>
      <c r="D52" s="16">
        <v>30505.331633674177</v>
      </c>
      <c r="E52" s="16">
        <v>30490.890030180766</v>
      </c>
      <c r="F52" s="16">
        <v>37008.606757460315</v>
      </c>
      <c r="G52" s="16">
        <v>43526.269853101396</v>
      </c>
      <c r="H52" s="16">
        <v>50043.879118666933</v>
      </c>
      <c r="I52" s="16">
        <v>56561.434354985649</v>
      </c>
      <c r="J52" s="16">
        <v>63078.935362149336</v>
      </c>
      <c r="K52" s="16">
        <v>69596.381939510116</v>
      </c>
      <c r="L52" s="16">
        <v>76113.7738856777</v>
      </c>
      <c r="M52" s="16">
        <v>82631.110998516713</v>
      </c>
      <c r="N52" s="16">
        <v>89148.393075143802</v>
      </c>
      <c r="O52" s="16">
        <v>95665.619911925009</v>
      </c>
      <c r="P52" s="16">
        <v>102182.79130447292</v>
      </c>
      <c r="Q52" s="16">
        <v>108699.90704764381</v>
      </c>
      <c r="R52" s="16">
        <v>115216.96693553502</v>
      </c>
      <c r="S52" s="16">
        <v>121733.97076148205</v>
      </c>
      <c r="T52" s="16">
        <v>128250.91831805566</v>
      </c>
      <c r="U52" s="16">
        <v>134767.80939705917</v>
      </c>
      <c r="V52" s="16">
        <v>141284.64378952558</v>
      </c>
      <c r="W52" s="16">
        <v>147801.42128599761</v>
      </c>
    </row>
    <row r="53" spans="1:23" x14ac:dyDescent="0.35">
      <c r="A53" s="20" t="s">
        <v>19</v>
      </c>
      <c r="B53" s="20" t="s">
        <v>6</v>
      </c>
      <c r="C53" s="16">
        <v>226116.24553698543</v>
      </c>
      <c r="D53" s="16">
        <v>226116.24553698543</v>
      </c>
      <c r="E53" s="16">
        <v>226116.24553698543</v>
      </c>
      <c r="F53" s="16">
        <v>226116.24553698549</v>
      </c>
      <c r="G53" s="16">
        <v>226116.24553698543</v>
      </c>
      <c r="H53" s="16">
        <v>226116.24553698543</v>
      </c>
      <c r="I53" s="16">
        <v>226116.24553698549</v>
      </c>
      <c r="J53" s="16">
        <v>226116.2455369854</v>
      </c>
      <c r="K53" s="16">
        <v>226116.24553698543</v>
      </c>
      <c r="L53" s="16">
        <v>226116.24553698543</v>
      </c>
      <c r="M53" s="16">
        <v>226116.24553698549</v>
      </c>
      <c r="N53" s="16">
        <v>226116.24553698549</v>
      </c>
      <c r="O53" s="16">
        <v>226116.24553698549</v>
      </c>
      <c r="P53" s="16">
        <v>226116.2455369854</v>
      </c>
      <c r="Q53" s="16">
        <v>226116.24553698543</v>
      </c>
      <c r="R53" s="16">
        <v>226116.24553698549</v>
      </c>
      <c r="S53" s="16">
        <v>226116.24553698543</v>
      </c>
      <c r="T53" s="16">
        <v>226116.24553698543</v>
      </c>
      <c r="U53" s="16">
        <v>226116.24553698549</v>
      </c>
      <c r="V53" s="16">
        <v>226116.24553698549</v>
      </c>
      <c r="W53" s="16">
        <v>226116.2455369854</v>
      </c>
    </row>
    <row r="54" spans="1:23" x14ac:dyDescent="0.35">
      <c r="A54" s="20" t="s">
        <v>19</v>
      </c>
      <c r="B54" s="20" t="s">
        <v>7</v>
      </c>
      <c r="C54" s="16">
        <v>193406</v>
      </c>
      <c r="D54" s="16">
        <v>194121.60219999999</v>
      </c>
      <c r="E54" s="16">
        <v>194839.85212813996</v>
      </c>
      <c r="F54" s="16">
        <v>195560.75958101408</v>
      </c>
      <c r="G54" s="16">
        <v>196284.33439146384</v>
      </c>
      <c r="H54" s="16">
        <v>197010.58642871227</v>
      </c>
      <c r="I54" s="16">
        <v>197739.52559849853</v>
      </c>
      <c r="J54" s="16">
        <v>198471.16184321299</v>
      </c>
      <c r="K54" s="16">
        <v>199205.50514203287</v>
      </c>
      <c r="L54" s="16">
        <v>199942.5655110584</v>
      </c>
      <c r="M54" s="16">
        <v>200682.3530034493</v>
      </c>
      <c r="N54" s="16">
        <v>201424.87770956213</v>
      </c>
      <c r="O54" s="16">
        <v>202170.14975708749</v>
      </c>
      <c r="P54" s="16">
        <v>202918.17931118872</v>
      </c>
      <c r="Q54" s="16">
        <v>203668.97657464014</v>
      </c>
      <c r="R54" s="16">
        <v>204422.55178796631</v>
      </c>
      <c r="S54" s="16">
        <v>205178.91522958179</v>
      </c>
      <c r="T54" s="16">
        <v>205938.07721593126</v>
      </c>
      <c r="U54" s="16">
        <v>206700.04810163021</v>
      </c>
      <c r="V54" s="16">
        <v>207464.83827960628</v>
      </c>
      <c r="W54" s="16">
        <v>208232.45818124083</v>
      </c>
    </row>
    <row r="55" spans="1:23" x14ac:dyDescent="0.35">
      <c r="A55" s="20" t="s">
        <v>19</v>
      </c>
      <c r="B55" s="20" t="s">
        <v>8</v>
      </c>
      <c r="C55" s="16">
        <v>419522.2455369854</v>
      </c>
      <c r="D55" s="16">
        <v>420237.84773698542</v>
      </c>
      <c r="E55" s="16">
        <v>420956.09766512539</v>
      </c>
      <c r="F55" s="16">
        <v>421677.00511799956</v>
      </c>
      <c r="G55" s="16">
        <v>422400.5799284493</v>
      </c>
      <c r="H55" s="16">
        <v>423126.83196569775</v>
      </c>
      <c r="I55" s="16">
        <v>423855.77113548398</v>
      </c>
      <c r="J55" s="16">
        <v>424587.40738019836</v>
      </c>
      <c r="K55" s="16">
        <v>425321.75067901833</v>
      </c>
      <c r="L55" s="16">
        <v>426058.81104804383</v>
      </c>
      <c r="M55" s="16">
        <v>426798.59854043479</v>
      </c>
      <c r="N55" s="16">
        <v>427541.12324654765</v>
      </c>
      <c r="O55" s="16">
        <v>428286.39529407298</v>
      </c>
      <c r="P55" s="16">
        <v>429034.42484817409</v>
      </c>
      <c r="Q55" s="16">
        <v>429785.2221116256</v>
      </c>
      <c r="R55" s="16">
        <v>430538.7973249518</v>
      </c>
      <c r="S55" s="16">
        <v>431295.16076656722</v>
      </c>
      <c r="T55" s="16">
        <v>432054.32275291666</v>
      </c>
      <c r="U55" s="16">
        <v>432816.29363861569</v>
      </c>
      <c r="V55" s="16">
        <v>433581.08381659177</v>
      </c>
      <c r="W55" s="16">
        <v>434348.70371822623</v>
      </c>
    </row>
    <row r="56" spans="1:23" x14ac:dyDescent="0.35">
      <c r="A56" s="20" t="s">
        <v>19</v>
      </c>
      <c r="B56" s="20" t="s">
        <v>9</v>
      </c>
      <c r="C56" s="16">
        <v>141297.29981786796</v>
      </c>
      <c r="D56" s="16">
        <v>141274.03220681034</v>
      </c>
      <c r="E56" s="16">
        <v>141217.00638793159</v>
      </c>
      <c r="F56" s="16">
        <v>141112.07506822393</v>
      </c>
      <c r="G56" s="16">
        <v>138617.41395636665</v>
      </c>
      <c r="H56" s="16">
        <v>138654.75285990848</v>
      </c>
      <c r="I56" s="16">
        <v>139057.17765149285</v>
      </c>
      <c r="J56" s="16">
        <v>139250.55647325807</v>
      </c>
      <c r="K56" s="16">
        <v>141493.5974398719</v>
      </c>
      <c r="L56" s="16">
        <v>141788.1324962177</v>
      </c>
      <c r="M56" s="16">
        <v>141874.08453289664</v>
      </c>
      <c r="N56" s="16">
        <v>141938.10726451239</v>
      </c>
      <c r="O56" s="16">
        <v>142009.15556818288</v>
      </c>
      <c r="P56" s="16">
        <v>142086.52238501247</v>
      </c>
      <c r="Q56" s="16">
        <v>142176.73911128333</v>
      </c>
      <c r="R56" s="16">
        <v>142291.15023792852</v>
      </c>
      <c r="S56" s="16">
        <v>142439.07322243604</v>
      </c>
      <c r="T56" s="16">
        <v>142618.85330559299</v>
      </c>
      <c r="U56" s="16">
        <v>142838.88992021789</v>
      </c>
      <c r="V56" s="16">
        <v>143099.63190337492</v>
      </c>
      <c r="W56" s="16">
        <v>143397.37467318182</v>
      </c>
    </row>
    <row r="57" spans="1:23" x14ac:dyDescent="0.35">
      <c r="A57" s="20" t="s">
        <v>19</v>
      </c>
      <c r="B57" s="20" t="s">
        <v>10</v>
      </c>
      <c r="C57" s="16">
        <v>1376594.1661132972</v>
      </c>
      <c r="D57" s="16">
        <v>1375901.8315243549</v>
      </c>
      <c r="E57" s="16">
        <v>1375240.6074150936</v>
      </c>
      <c r="F57" s="16">
        <v>1374624.6312819272</v>
      </c>
      <c r="G57" s="16">
        <v>1376395.7175833348</v>
      </c>
      <c r="H57" s="16">
        <v>1375632.1266425445</v>
      </c>
      <c r="I57" s="16">
        <v>1374500.7626811739</v>
      </c>
      <c r="J57" s="16">
        <v>1373575.7476146943</v>
      </c>
      <c r="K57" s="16">
        <v>1370598.3633492605</v>
      </c>
      <c r="L57" s="16">
        <v>1369566.7679238892</v>
      </c>
      <c r="M57" s="16">
        <v>1368741.0283948192</v>
      </c>
      <c r="N57" s="16">
        <v>1367934.4809570909</v>
      </c>
      <c r="O57" s="16">
        <v>1367118.1606058953</v>
      </c>
      <c r="P57" s="16">
        <v>1366292.7642349645</v>
      </c>
      <c r="Q57" s="16">
        <v>1365451.7502452421</v>
      </c>
      <c r="R57" s="16">
        <v>1364583.7639052707</v>
      </c>
      <c r="S57" s="16">
        <v>1363679.4774791477</v>
      </c>
      <c r="T57" s="16">
        <v>1362740.5354096415</v>
      </c>
      <c r="U57" s="16">
        <v>1361758.5279093173</v>
      </c>
      <c r="V57" s="16">
        <v>1360732.9957481844</v>
      </c>
      <c r="W57" s="16">
        <v>1359667.6330767432</v>
      </c>
    </row>
    <row r="58" spans="1:23" x14ac:dyDescent="0.35">
      <c r="A58" s="20" t="s">
        <v>19</v>
      </c>
      <c r="B58" s="20" t="s">
        <v>11</v>
      </c>
      <c r="C58" s="16">
        <v>1346074.4461130858</v>
      </c>
      <c r="D58" s="16">
        <v>1345396.4998906807</v>
      </c>
      <c r="E58" s="16">
        <v>1344749.7173849128</v>
      </c>
      <c r="F58" s="16">
        <v>1344148.2362891729</v>
      </c>
      <c r="G58" s="16">
        <v>1345933.8712596451</v>
      </c>
      <c r="H58" s="16">
        <v>1345184.8828179953</v>
      </c>
      <c r="I58" s="16">
        <v>1344068.1753850118</v>
      </c>
      <c r="J58" s="16">
        <v>1343157.8710760744</v>
      </c>
      <c r="K58" s="16">
        <v>1340195.2519979856</v>
      </c>
      <c r="L58" s="16">
        <v>1339178.4763911527</v>
      </c>
      <c r="M58" s="16">
        <v>1338367.6115139497</v>
      </c>
      <c r="N58" s="16">
        <v>1337575.9937642999</v>
      </c>
      <c r="O58" s="16">
        <v>1336774.6583410292</v>
      </c>
      <c r="P58" s="16">
        <v>1335964.3023422563</v>
      </c>
      <c r="Q58" s="16">
        <v>1335138.384374069</v>
      </c>
      <c r="R58" s="16">
        <v>1334285.5499109123</v>
      </c>
      <c r="S58" s="16">
        <v>1333396.4714235482</v>
      </c>
      <c r="T58" s="16">
        <v>1332472.7935621741</v>
      </c>
      <c r="U58" s="16">
        <v>1331506.1067475523</v>
      </c>
      <c r="V58" s="16">
        <v>1330495.9519586589</v>
      </c>
      <c r="W58" s="16">
        <v>1329446.0235557344</v>
      </c>
    </row>
    <row r="59" spans="1:23" x14ac:dyDescent="0.35">
      <c r="A59" s="20" t="s">
        <v>19</v>
      </c>
      <c r="B59" s="20" t="s">
        <v>12</v>
      </c>
      <c r="C59" s="16">
        <v>30519.720000211397</v>
      </c>
      <c r="D59" s="16">
        <v>30505.331633674177</v>
      </c>
      <c r="E59" s="16">
        <v>30490.890030180766</v>
      </c>
      <c r="F59" s="16">
        <v>30476.394992754434</v>
      </c>
      <c r="G59" s="16">
        <v>30461.846323689624</v>
      </c>
      <c r="H59" s="16">
        <v>30447.24382454927</v>
      </c>
      <c r="I59" s="16">
        <v>30432.587296162099</v>
      </c>
      <c r="J59" s="16">
        <v>30417.876538619897</v>
      </c>
      <c r="K59" s="16">
        <v>30403.111351274787</v>
      </c>
      <c r="L59" s="16">
        <v>30388.291532736501</v>
      </c>
      <c r="M59" s="16">
        <v>30373.416880869623</v>
      </c>
      <c r="N59" s="16">
        <v>30358.487192790839</v>
      </c>
      <c r="O59" s="16">
        <v>30343.502264866162</v>
      </c>
      <c r="P59" s="16">
        <v>30328.461892708168</v>
      </c>
      <c r="Q59" s="16">
        <v>30313.365871173188</v>
      </c>
      <c r="R59" s="16">
        <v>30298.213994358524</v>
      </c>
      <c r="S59" s="16">
        <v>30283.00605559965</v>
      </c>
      <c r="T59" s="16">
        <v>30267.741847467365</v>
      </c>
      <c r="U59" s="16">
        <v>30252.421161764993</v>
      </c>
      <c r="V59" s="16">
        <v>30237.04378952552</v>
      </c>
      <c r="W59" s="16">
        <v>30221.609521008762</v>
      </c>
    </row>
    <row r="60" spans="1:23" x14ac:dyDescent="0.35">
      <c r="A60" s="20" t="s">
        <v>20</v>
      </c>
      <c r="B60" s="20" t="s">
        <v>6</v>
      </c>
      <c r="C60" s="16">
        <v>226116.24553698543</v>
      </c>
      <c r="D60" s="16">
        <v>226116.24553698543</v>
      </c>
      <c r="E60" s="16">
        <v>226116.24553698543</v>
      </c>
      <c r="F60" s="16">
        <v>226116.24553698549</v>
      </c>
      <c r="G60" s="16">
        <v>226116.24553698543</v>
      </c>
      <c r="H60" s="16">
        <v>226116.24553698543</v>
      </c>
      <c r="I60" s="16">
        <v>226116.24553698549</v>
      </c>
      <c r="J60" s="16">
        <v>226116.2455369854</v>
      </c>
      <c r="K60" s="16">
        <v>226116.24553698543</v>
      </c>
      <c r="L60" s="16">
        <v>226116.24553698543</v>
      </c>
      <c r="M60" s="16">
        <v>226116.24553698549</v>
      </c>
      <c r="N60" s="16">
        <v>226116.24553698549</v>
      </c>
      <c r="O60" s="16">
        <v>226116.24553698549</v>
      </c>
      <c r="P60" s="16">
        <v>226116.2455369854</v>
      </c>
      <c r="Q60" s="16">
        <v>226116.24553698543</v>
      </c>
      <c r="R60" s="16">
        <v>226116.24553698549</v>
      </c>
      <c r="S60" s="16">
        <v>226116.24553698543</v>
      </c>
      <c r="T60" s="16">
        <v>226116.24553698543</v>
      </c>
      <c r="U60" s="16">
        <v>226116.24553698549</v>
      </c>
      <c r="V60" s="16">
        <v>226116.24553698549</v>
      </c>
      <c r="W60" s="16">
        <v>226116.24553699503</v>
      </c>
    </row>
    <row r="61" spans="1:23" x14ac:dyDescent="0.35">
      <c r="A61" s="20" t="s">
        <v>20</v>
      </c>
      <c r="B61" s="20" t="s">
        <v>7</v>
      </c>
      <c r="C61" s="16">
        <v>193406</v>
      </c>
      <c r="D61" s="16">
        <v>194121.60219999999</v>
      </c>
      <c r="E61" s="16">
        <v>194839.85212813996</v>
      </c>
      <c r="F61" s="16">
        <v>195560.75958101408</v>
      </c>
      <c r="G61" s="16">
        <v>196284.33439146384</v>
      </c>
      <c r="H61" s="16">
        <v>197010.58642871227</v>
      </c>
      <c r="I61" s="16">
        <v>197739.52559849853</v>
      </c>
      <c r="J61" s="16">
        <v>198471.16184321299</v>
      </c>
      <c r="K61" s="16">
        <v>199205.50514203287</v>
      </c>
      <c r="L61" s="16">
        <v>199942.5655110584</v>
      </c>
      <c r="M61" s="16">
        <v>200682.3530034493</v>
      </c>
      <c r="N61" s="16">
        <v>201424.87770956213</v>
      </c>
      <c r="O61" s="16">
        <v>202170.14975708749</v>
      </c>
      <c r="P61" s="16">
        <v>202918.17931118872</v>
      </c>
      <c r="Q61" s="16">
        <v>203668.97657464014</v>
      </c>
      <c r="R61" s="16">
        <v>204422.55178796631</v>
      </c>
      <c r="S61" s="16">
        <v>205178.91522958179</v>
      </c>
      <c r="T61" s="16">
        <v>205938.07721593126</v>
      </c>
      <c r="U61" s="16">
        <v>206700.04810163021</v>
      </c>
      <c r="V61" s="16">
        <v>207464.83827960628</v>
      </c>
      <c r="W61" s="16">
        <v>208232.45818124901</v>
      </c>
    </row>
    <row r="62" spans="1:23" x14ac:dyDescent="0.35">
      <c r="A62" s="20" t="s">
        <v>20</v>
      </c>
      <c r="B62" s="20" t="s">
        <v>8</v>
      </c>
      <c r="C62" s="16">
        <v>419522.2455369854</v>
      </c>
      <c r="D62" s="16">
        <v>420237.84773698542</v>
      </c>
      <c r="E62" s="16">
        <v>420956.09766512539</v>
      </c>
      <c r="F62" s="16">
        <v>421677.00511799956</v>
      </c>
      <c r="G62" s="16">
        <v>422400.5799284493</v>
      </c>
      <c r="H62" s="16">
        <v>423126.83196569775</v>
      </c>
      <c r="I62" s="16">
        <v>423855.77113548398</v>
      </c>
      <c r="J62" s="16">
        <v>424587.40738019836</v>
      </c>
      <c r="K62" s="16">
        <v>425321.75067901833</v>
      </c>
      <c r="L62" s="16">
        <v>426058.81104804383</v>
      </c>
      <c r="M62" s="16">
        <v>426798.59854043479</v>
      </c>
      <c r="N62" s="16">
        <v>427541.12324654765</v>
      </c>
      <c r="O62" s="16">
        <v>428286.39529407298</v>
      </c>
      <c r="P62" s="16">
        <v>429034.42484817409</v>
      </c>
      <c r="Q62" s="16">
        <v>429785.2221116256</v>
      </c>
      <c r="R62" s="16">
        <v>430538.7973249518</v>
      </c>
      <c r="S62" s="16">
        <v>431295.16076656722</v>
      </c>
      <c r="T62" s="16">
        <v>432054.32275291666</v>
      </c>
      <c r="U62" s="16">
        <v>432816.29363861569</v>
      </c>
      <c r="V62" s="16">
        <v>433581.08381659177</v>
      </c>
      <c r="W62" s="16">
        <v>434348.70371823502</v>
      </c>
    </row>
    <row r="63" spans="1:23" x14ac:dyDescent="0.35">
      <c r="A63" s="20" t="s">
        <v>20</v>
      </c>
      <c r="B63" s="20" t="s">
        <v>9</v>
      </c>
      <c r="C63" s="16">
        <v>141297.29981786796</v>
      </c>
      <c r="D63" s="16">
        <v>141274.03220681034</v>
      </c>
      <c r="E63" s="16">
        <v>141217.00638793159</v>
      </c>
      <c r="F63" s="16">
        <v>140328.56186503562</v>
      </c>
      <c r="G63" s="16">
        <v>137391.63290539966</v>
      </c>
      <c r="H63" s="16">
        <v>136979.11735679201</v>
      </c>
      <c r="I63" s="16">
        <v>136993.24666132493</v>
      </c>
      <c r="J63" s="16">
        <v>136845.8944995476</v>
      </c>
      <c r="K63" s="16">
        <v>138566.07145130623</v>
      </c>
      <c r="L63" s="16">
        <v>138522.13051186898</v>
      </c>
      <c r="M63" s="16">
        <v>138310.1875068263</v>
      </c>
      <c r="N63" s="16">
        <v>138104.93013308319</v>
      </c>
      <c r="O63" s="16">
        <v>137904.21367800207</v>
      </c>
      <c r="P63" s="16">
        <v>137711.76565131274</v>
      </c>
      <c r="Q63" s="16">
        <v>137528.50247605389</v>
      </c>
      <c r="R63" s="16">
        <v>137358.91970316306</v>
      </c>
      <c r="S63" s="16">
        <v>137228.09812724302</v>
      </c>
      <c r="T63" s="16">
        <v>137087.55237597693</v>
      </c>
      <c r="U63" s="16">
        <v>136963.04430027903</v>
      </c>
      <c r="V63" s="16">
        <v>136855.11907496495</v>
      </c>
      <c r="W63" s="16">
        <v>136759.25992074393</v>
      </c>
    </row>
    <row r="64" spans="1:23" x14ac:dyDescent="0.35">
      <c r="A64" s="20" t="s">
        <v>20</v>
      </c>
      <c r="B64" s="20" t="s">
        <v>10</v>
      </c>
      <c r="C64" s="16">
        <v>1376594.1661132972</v>
      </c>
      <c r="D64" s="16">
        <v>1375901.8315243549</v>
      </c>
      <c r="E64" s="16">
        <v>1375240.6074150936</v>
      </c>
      <c r="F64" s="16">
        <v>1375408.1444851155</v>
      </c>
      <c r="G64" s="16">
        <v>1377621.4986343018</v>
      </c>
      <c r="H64" s="16">
        <v>1377307.7621456611</v>
      </c>
      <c r="I64" s="16">
        <v>1376564.6936713418</v>
      </c>
      <c r="J64" s="16">
        <v>1375980.4095884047</v>
      </c>
      <c r="K64" s="16">
        <v>1373525.8893378263</v>
      </c>
      <c r="L64" s="16">
        <v>1372832.769908238</v>
      </c>
      <c r="M64" s="16">
        <v>1372304.9254208896</v>
      </c>
      <c r="N64" s="16">
        <v>1371767.6580885199</v>
      </c>
      <c r="O64" s="16">
        <v>1371223.1024960757</v>
      </c>
      <c r="P64" s="16">
        <v>1370667.5209686637</v>
      </c>
      <c r="Q64" s="16">
        <v>1370099.9868804712</v>
      </c>
      <c r="R64" s="16">
        <v>1369515.9944400357</v>
      </c>
      <c r="S64" s="16">
        <v>1368890.4525743402</v>
      </c>
      <c r="T64" s="16">
        <v>1368271.8363392567</v>
      </c>
      <c r="U64" s="16">
        <v>1367634.3735292554</v>
      </c>
      <c r="V64" s="16">
        <v>1366977.5085765936</v>
      </c>
      <c r="W64" s="16">
        <v>1366305.747816901</v>
      </c>
    </row>
    <row r="65" spans="1:23" x14ac:dyDescent="0.35">
      <c r="A65" s="20" t="s">
        <v>20</v>
      </c>
      <c r="B65" s="20" t="s">
        <v>11</v>
      </c>
      <c r="C65" s="16">
        <v>1346074.4461130858</v>
      </c>
      <c r="D65" s="16">
        <v>1345396.4998906807</v>
      </c>
      <c r="E65" s="16">
        <v>1344749.7173849128</v>
      </c>
      <c r="F65" s="16">
        <v>1338399.5377276551</v>
      </c>
      <c r="G65" s="16">
        <v>1334095.2287812005</v>
      </c>
      <c r="H65" s="16">
        <v>1327263.8830269941</v>
      </c>
      <c r="I65" s="16">
        <v>1320003.2593163562</v>
      </c>
      <c r="J65" s="16">
        <v>1312901.4742262554</v>
      </c>
      <c r="K65" s="16">
        <v>1303929.5073983162</v>
      </c>
      <c r="L65" s="16">
        <v>1296718.9960225602</v>
      </c>
      <c r="M65" s="16">
        <v>1289673.814422373</v>
      </c>
      <c r="N65" s="16">
        <v>1282619.2650133763</v>
      </c>
      <c r="O65" s="16">
        <v>1275557.4825841507</v>
      </c>
      <c r="P65" s="16">
        <v>1268484.7296641909</v>
      </c>
      <c r="Q65" s="16">
        <v>1261400.0798328274</v>
      </c>
      <c r="R65" s="16">
        <v>1254299.0275045007</v>
      </c>
      <c r="S65" s="16">
        <v>1247156.481812858</v>
      </c>
      <c r="T65" s="16">
        <v>1240020.9180212012</v>
      </c>
      <c r="U65" s="16">
        <v>1232866.5641321961</v>
      </c>
      <c r="V65" s="16">
        <v>1225692.864787068</v>
      </c>
      <c r="W65" s="16">
        <v>1218504.3265311571</v>
      </c>
    </row>
    <row r="66" spans="1:23" x14ac:dyDescent="0.35">
      <c r="A66" s="20" t="s">
        <v>20</v>
      </c>
      <c r="B66" s="20" t="s">
        <v>12</v>
      </c>
      <c r="C66" s="16">
        <v>30519.720000211397</v>
      </c>
      <c r="D66" s="16">
        <v>30505.331633674177</v>
      </c>
      <c r="E66" s="16">
        <v>30490.890030180766</v>
      </c>
      <c r="F66" s="16">
        <v>37008.606757460315</v>
      </c>
      <c r="G66" s="16">
        <v>43526.269853101396</v>
      </c>
      <c r="H66" s="16">
        <v>50043.879118666933</v>
      </c>
      <c r="I66" s="16">
        <v>56561.434354985649</v>
      </c>
      <c r="J66" s="16">
        <v>63078.935362149336</v>
      </c>
      <c r="K66" s="16">
        <v>69596.381939510116</v>
      </c>
      <c r="L66" s="16">
        <v>76113.7738856777</v>
      </c>
      <c r="M66" s="16">
        <v>82631.110998516713</v>
      </c>
      <c r="N66" s="16">
        <v>89148.393075143802</v>
      </c>
      <c r="O66" s="16">
        <v>95665.619911925009</v>
      </c>
      <c r="P66" s="16">
        <v>102182.79130447292</v>
      </c>
      <c r="Q66" s="16">
        <v>108699.90704764381</v>
      </c>
      <c r="R66" s="16">
        <v>115216.96693553502</v>
      </c>
      <c r="S66" s="16">
        <v>121733.97076148205</v>
      </c>
      <c r="T66" s="16">
        <v>128250.91831805566</v>
      </c>
      <c r="U66" s="16">
        <v>134767.80939705917</v>
      </c>
      <c r="V66" s="16">
        <v>141284.64378952558</v>
      </c>
      <c r="W66" s="16">
        <v>147801.42128574383</v>
      </c>
    </row>
    <row r="67" spans="1:23" x14ac:dyDescent="0.35">
      <c r="A67" s="20" t="s">
        <v>21</v>
      </c>
      <c r="B67" s="20" t="s">
        <v>6</v>
      </c>
      <c r="C67" s="16">
        <v>226116.24553698543</v>
      </c>
      <c r="D67" s="16">
        <v>226116.24553698543</v>
      </c>
      <c r="E67" s="16">
        <v>226116.24553698543</v>
      </c>
      <c r="F67" s="16">
        <v>226116.24553698549</v>
      </c>
      <c r="G67" s="16">
        <v>226116.24553698543</v>
      </c>
      <c r="H67" s="16">
        <v>226116.24553698543</v>
      </c>
      <c r="I67" s="16">
        <v>226116.24553698549</v>
      </c>
      <c r="J67" s="16">
        <v>226116.2455369854</v>
      </c>
      <c r="K67" s="16">
        <v>226116.24553698543</v>
      </c>
      <c r="L67" s="16">
        <v>226116.24553698543</v>
      </c>
      <c r="M67" s="16">
        <v>226116.24553698549</v>
      </c>
      <c r="N67" s="16">
        <v>226116.24553698549</v>
      </c>
      <c r="O67" s="16">
        <v>226116.24553698549</v>
      </c>
      <c r="P67" s="16">
        <v>226116.2455369854</v>
      </c>
      <c r="Q67" s="16">
        <v>226116.24553698543</v>
      </c>
      <c r="R67" s="16">
        <v>226116.24553698549</v>
      </c>
      <c r="S67" s="16">
        <v>226116.24553698543</v>
      </c>
      <c r="T67" s="16">
        <v>226116.24553698543</v>
      </c>
      <c r="U67" s="16">
        <v>226116.24553698549</v>
      </c>
      <c r="V67" s="16">
        <v>226116.24553698549</v>
      </c>
      <c r="W67" s="16">
        <v>226116.2455369854</v>
      </c>
    </row>
    <row r="68" spans="1:23" x14ac:dyDescent="0.35">
      <c r="A68" s="20" t="s">
        <v>21</v>
      </c>
      <c r="B68" s="20" t="s">
        <v>7</v>
      </c>
      <c r="C68" s="16">
        <v>193406</v>
      </c>
      <c r="D68" s="16">
        <v>194121.60219999999</v>
      </c>
      <c r="E68" s="16">
        <v>194839.85212813996</v>
      </c>
      <c r="F68" s="16">
        <v>195560.75958101408</v>
      </c>
      <c r="G68" s="16">
        <v>196284.33439146384</v>
      </c>
      <c r="H68" s="16">
        <v>197010.58642871227</v>
      </c>
      <c r="I68" s="16">
        <v>197739.52559849853</v>
      </c>
      <c r="J68" s="16">
        <v>198471.16184321299</v>
      </c>
      <c r="K68" s="16">
        <v>199205.50514203287</v>
      </c>
      <c r="L68" s="16">
        <v>199942.5655110584</v>
      </c>
      <c r="M68" s="16">
        <v>200682.3530034493</v>
      </c>
      <c r="N68" s="16">
        <v>201424.87770956213</v>
      </c>
      <c r="O68" s="16">
        <v>202170.14975708749</v>
      </c>
      <c r="P68" s="16">
        <v>202918.17931118872</v>
      </c>
      <c r="Q68" s="16">
        <v>203668.97657464014</v>
      </c>
      <c r="R68" s="16">
        <v>204422.55178796631</v>
      </c>
      <c r="S68" s="16">
        <v>205178.91522958179</v>
      </c>
      <c r="T68" s="16">
        <v>205938.07721593126</v>
      </c>
      <c r="U68" s="16">
        <v>206700.04810163021</v>
      </c>
      <c r="V68" s="16">
        <v>207464.83827960628</v>
      </c>
      <c r="W68" s="16">
        <v>208232.45818124083</v>
      </c>
    </row>
    <row r="69" spans="1:23" x14ac:dyDescent="0.35">
      <c r="A69" s="20" t="s">
        <v>21</v>
      </c>
      <c r="B69" s="20" t="s">
        <v>8</v>
      </c>
      <c r="C69" s="16">
        <v>419522.2455369854</v>
      </c>
      <c r="D69" s="16">
        <v>420237.84773698542</v>
      </c>
      <c r="E69" s="16">
        <v>420956.09766512539</v>
      </c>
      <c r="F69" s="16">
        <v>421677.00511799956</v>
      </c>
      <c r="G69" s="16">
        <v>422400.5799284493</v>
      </c>
      <c r="H69" s="16">
        <v>423126.83196569775</v>
      </c>
      <c r="I69" s="16">
        <v>423855.77113548398</v>
      </c>
      <c r="J69" s="16">
        <v>424587.40738019836</v>
      </c>
      <c r="K69" s="16">
        <v>425321.75067901833</v>
      </c>
      <c r="L69" s="16">
        <v>426058.81104804383</v>
      </c>
      <c r="M69" s="16">
        <v>426798.59854043479</v>
      </c>
      <c r="N69" s="16">
        <v>427541.12324654765</v>
      </c>
      <c r="O69" s="16">
        <v>428286.39529407298</v>
      </c>
      <c r="P69" s="16">
        <v>429034.42484817409</v>
      </c>
      <c r="Q69" s="16">
        <v>429785.2221116256</v>
      </c>
      <c r="R69" s="16">
        <v>430538.7973249518</v>
      </c>
      <c r="S69" s="16">
        <v>431295.16076656722</v>
      </c>
      <c r="T69" s="16">
        <v>432054.32275291666</v>
      </c>
      <c r="U69" s="16">
        <v>432816.29363861569</v>
      </c>
      <c r="V69" s="16">
        <v>433581.08381659177</v>
      </c>
      <c r="W69" s="16">
        <v>434348.70371822623</v>
      </c>
    </row>
    <row r="70" spans="1:23" x14ac:dyDescent="0.35">
      <c r="A70" s="20" t="s">
        <v>21</v>
      </c>
      <c r="B70" s="20" t="s">
        <v>9</v>
      </c>
      <c r="C70" s="16">
        <v>141297.29981786796</v>
      </c>
      <c r="D70" s="16">
        <v>141274.03220681034</v>
      </c>
      <c r="E70" s="16">
        <v>141217.00638793159</v>
      </c>
      <c r="F70" s="16">
        <v>137866.8759224306</v>
      </c>
      <c r="G70" s="16">
        <v>137730.853101705</v>
      </c>
      <c r="H70" s="16">
        <v>137897.91224201903</v>
      </c>
      <c r="I70" s="16">
        <v>138937.29547939831</v>
      </c>
      <c r="J70" s="16">
        <v>139028.15655672303</v>
      </c>
      <c r="K70" s="16">
        <v>139014.14854717357</v>
      </c>
      <c r="L70" s="16">
        <v>138982.74509130299</v>
      </c>
      <c r="M70" s="16">
        <v>139805.10641498514</v>
      </c>
      <c r="N70" s="16">
        <v>139695.88231551793</v>
      </c>
      <c r="O70" s="16">
        <v>139508.91775389761</v>
      </c>
      <c r="P70" s="16">
        <v>139329.49506225585</v>
      </c>
      <c r="Q70" s="16">
        <v>139173.68638311001</v>
      </c>
      <c r="R70" s="16">
        <v>139054.21149440392</v>
      </c>
      <c r="S70" s="16">
        <v>138983.94052581314</v>
      </c>
      <c r="T70" s="16">
        <v>138958.97124470139</v>
      </c>
      <c r="U70" s="16">
        <v>138988.02633535926</v>
      </c>
      <c r="V70" s="16">
        <v>139071.92052984546</v>
      </c>
      <c r="W70" s="16">
        <v>139207.42466416894</v>
      </c>
    </row>
    <row r="71" spans="1:23" x14ac:dyDescent="0.35">
      <c r="A71" s="20" t="s">
        <v>21</v>
      </c>
      <c r="B71" s="20" t="s">
        <v>10</v>
      </c>
      <c r="C71" s="16">
        <v>1376594.1661132972</v>
      </c>
      <c r="D71" s="16">
        <v>1375901.8315243549</v>
      </c>
      <c r="E71" s="16">
        <v>1375240.6074150936</v>
      </c>
      <c r="F71" s="16">
        <v>1377869.8304277204</v>
      </c>
      <c r="G71" s="16">
        <v>1377282.2784379963</v>
      </c>
      <c r="H71" s="16">
        <v>1376388.9672604338</v>
      </c>
      <c r="I71" s="16">
        <v>1374620.6448532685</v>
      </c>
      <c r="J71" s="16">
        <v>1373798.1475312293</v>
      </c>
      <c r="K71" s="16">
        <v>1373077.8122419589</v>
      </c>
      <c r="L71" s="16">
        <v>1372372.1553288042</v>
      </c>
      <c r="M71" s="16">
        <v>1370810.0065127308</v>
      </c>
      <c r="N71" s="16">
        <v>1370176.7059060852</v>
      </c>
      <c r="O71" s="16">
        <v>1369618.3984201802</v>
      </c>
      <c r="P71" s="16">
        <v>1369049.7915577209</v>
      </c>
      <c r="Q71" s="16">
        <v>1368454.8029734152</v>
      </c>
      <c r="R71" s="16">
        <v>1367820.7026487952</v>
      </c>
      <c r="S71" s="16">
        <v>1367134.6101757705</v>
      </c>
      <c r="T71" s="16">
        <v>1366400.4174705327</v>
      </c>
      <c r="U71" s="16">
        <v>1365609.3914941759</v>
      </c>
      <c r="V71" s="16">
        <v>1364760.707121714</v>
      </c>
      <c r="W71" s="16">
        <v>1363857.5830857561</v>
      </c>
    </row>
    <row r="72" spans="1:23" x14ac:dyDescent="0.35">
      <c r="A72" s="20" t="s">
        <v>21</v>
      </c>
      <c r="B72" s="20" t="s">
        <v>11</v>
      </c>
      <c r="C72" s="16">
        <v>1346074.4461130858</v>
      </c>
      <c r="D72" s="16">
        <v>1345396.4998906807</v>
      </c>
      <c r="E72" s="16">
        <v>1344749.7173849128</v>
      </c>
      <c r="F72" s="16">
        <v>1347393.4354349661</v>
      </c>
      <c r="G72" s="16">
        <v>1346820.4321143066</v>
      </c>
      <c r="H72" s="16">
        <v>1345941.7234358846</v>
      </c>
      <c r="I72" s="16">
        <v>1344188.0575571065</v>
      </c>
      <c r="J72" s="16">
        <v>1343380.2709926094</v>
      </c>
      <c r="K72" s="16">
        <v>1342674.700890684</v>
      </c>
      <c r="L72" s="16">
        <v>1341983.8637960677</v>
      </c>
      <c r="M72" s="16">
        <v>1340436.5896318613</v>
      </c>
      <c r="N72" s="16">
        <v>1339818.2187132942</v>
      </c>
      <c r="O72" s="16">
        <v>1339274.8961553141</v>
      </c>
      <c r="P72" s="16">
        <v>1338721.3296650127</v>
      </c>
      <c r="Q72" s="16">
        <v>1338141.4371022421</v>
      </c>
      <c r="R72" s="16">
        <v>1337522.4886544368</v>
      </c>
      <c r="S72" s="16">
        <v>1336851.6041201709</v>
      </c>
      <c r="T72" s="16">
        <v>1336132.6756230653</v>
      </c>
      <c r="U72" s="16">
        <v>1335356.9703324109</v>
      </c>
      <c r="V72" s="16">
        <v>1334523.6633321885</v>
      </c>
      <c r="W72" s="16">
        <v>1333635.9735647473</v>
      </c>
    </row>
    <row r="73" spans="1:23" x14ac:dyDescent="0.35">
      <c r="A73" s="20" t="s">
        <v>21</v>
      </c>
      <c r="B73" s="20" t="s">
        <v>12</v>
      </c>
      <c r="C73" s="16">
        <v>30519.720000211397</v>
      </c>
      <c r="D73" s="16">
        <v>30505.331633674177</v>
      </c>
      <c r="E73" s="16">
        <v>30490.890030180766</v>
      </c>
      <c r="F73" s="16">
        <v>30476.394992754434</v>
      </c>
      <c r="G73" s="16">
        <v>30461.846323689624</v>
      </c>
      <c r="H73" s="16">
        <v>30447.24382454927</v>
      </c>
      <c r="I73" s="16">
        <v>30432.587296162099</v>
      </c>
      <c r="J73" s="16">
        <v>30417.876538619897</v>
      </c>
      <c r="K73" s="16">
        <v>30403.111351274787</v>
      </c>
      <c r="L73" s="16">
        <v>30388.291532736501</v>
      </c>
      <c r="M73" s="16">
        <v>30373.416880869623</v>
      </c>
      <c r="N73" s="16">
        <v>30358.487192790839</v>
      </c>
      <c r="O73" s="16">
        <v>30343.502264866162</v>
      </c>
      <c r="P73" s="16">
        <v>30328.461892708168</v>
      </c>
      <c r="Q73" s="16">
        <v>30313.365871173188</v>
      </c>
      <c r="R73" s="16">
        <v>30298.213994358524</v>
      </c>
      <c r="S73" s="16">
        <v>30283.00605559965</v>
      </c>
      <c r="T73" s="16">
        <v>30267.741847467365</v>
      </c>
      <c r="U73" s="16">
        <v>30252.421161764993</v>
      </c>
      <c r="V73" s="16">
        <v>30237.04378952552</v>
      </c>
      <c r="W73" s="16">
        <v>30221.609521008762</v>
      </c>
    </row>
    <row r="74" spans="1:23" x14ac:dyDescent="0.35">
      <c r="A74" s="20" t="s">
        <v>22</v>
      </c>
      <c r="B74" s="20" t="s">
        <v>6</v>
      </c>
      <c r="C74" s="16">
        <v>226116.24553698543</v>
      </c>
      <c r="D74" s="16">
        <v>226116.24553698543</v>
      </c>
      <c r="E74" s="16">
        <v>226116.24553698543</v>
      </c>
      <c r="F74" s="16">
        <v>226116.24553698549</v>
      </c>
      <c r="G74" s="16">
        <v>226116.24553698543</v>
      </c>
      <c r="H74" s="16">
        <v>226116.24553698543</v>
      </c>
      <c r="I74" s="16">
        <v>226116.24553698549</v>
      </c>
      <c r="J74" s="16">
        <v>226116.2455369854</v>
      </c>
      <c r="K74" s="16">
        <v>226116.24553698543</v>
      </c>
      <c r="L74" s="16">
        <v>226116.24553698543</v>
      </c>
      <c r="M74" s="16">
        <v>226116.24553698549</v>
      </c>
      <c r="N74" s="16">
        <v>226116.24553698549</v>
      </c>
      <c r="O74" s="16">
        <v>226116.24553698549</v>
      </c>
      <c r="P74" s="16">
        <v>226116.2455369854</v>
      </c>
      <c r="Q74" s="16">
        <v>226116.24553698543</v>
      </c>
      <c r="R74" s="16">
        <v>226116.24553698549</v>
      </c>
      <c r="S74" s="16">
        <v>226116.24553698543</v>
      </c>
      <c r="T74" s="16">
        <v>226116.24553698543</v>
      </c>
      <c r="U74" s="16">
        <v>226116.24553698549</v>
      </c>
      <c r="V74" s="16">
        <v>226116.24553698549</v>
      </c>
      <c r="W74" s="16">
        <v>226116.24553698837</v>
      </c>
    </row>
    <row r="75" spans="1:23" x14ac:dyDescent="0.35">
      <c r="A75" s="20" t="s">
        <v>22</v>
      </c>
      <c r="B75" s="20" t="s">
        <v>7</v>
      </c>
      <c r="C75" s="16">
        <v>193406</v>
      </c>
      <c r="D75" s="16">
        <v>194121.60219999999</v>
      </c>
      <c r="E75" s="16">
        <v>194839.85212813996</v>
      </c>
      <c r="F75" s="16">
        <v>195560.75958101408</v>
      </c>
      <c r="G75" s="16">
        <v>196284.33439146384</v>
      </c>
      <c r="H75" s="16">
        <v>197010.58642871227</v>
      </c>
      <c r="I75" s="16">
        <v>197739.52559849853</v>
      </c>
      <c r="J75" s="16">
        <v>198471.16184321299</v>
      </c>
      <c r="K75" s="16">
        <v>199205.50514203287</v>
      </c>
      <c r="L75" s="16">
        <v>199942.5655110584</v>
      </c>
      <c r="M75" s="16">
        <v>200682.3530034493</v>
      </c>
      <c r="N75" s="16">
        <v>201424.87770956213</v>
      </c>
      <c r="O75" s="16">
        <v>202170.14975708749</v>
      </c>
      <c r="P75" s="16">
        <v>202918.17931118872</v>
      </c>
      <c r="Q75" s="16">
        <v>203668.97657464014</v>
      </c>
      <c r="R75" s="16">
        <v>204422.55178796631</v>
      </c>
      <c r="S75" s="16">
        <v>205178.91522958179</v>
      </c>
      <c r="T75" s="16">
        <v>205938.07721593126</v>
      </c>
      <c r="U75" s="16">
        <v>206700.04810163021</v>
      </c>
      <c r="V75" s="16">
        <v>207464.83827960628</v>
      </c>
      <c r="W75" s="16">
        <v>208232.45818124388</v>
      </c>
    </row>
    <row r="76" spans="1:23" x14ac:dyDescent="0.35">
      <c r="A76" s="20" t="s">
        <v>22</v>
      </c>
      <c r="B76" s="20" t="s">
        <v>8</v>
      </c>
      <c r="C76" s="16">
        <v>419522.2455369854</v>
      </c>
      <c r="D76" s="16">
        <v>420237.84773698542</v>
      </c>
      <c r="E76" s="16">
        <v>420956.09766512539</v>
      </c>
      <c r="F76" s="16">
        <v>421677.00511799956</v>
      </c>
      <c r="G76" s="16">
        <v>422400.5799284493</v>
      </c>
      <c r="H76" s="16">
        <v>423126.83196569775</v>
      </c>
      <c r="I76" s="16">
        <v>423855.77113548398</v>
      </c>
      <c r="J76" s="16">
        <v>424587.40738019836</v>
      </c>
      <c r="K76" s="16">
        <v>425321.75067901833</v>
      </c>
      <c r="L76" s="16">
        <v>426058.81104804383</v>
      </c>
      <c r="M76" s="16">
        <v>426798.59854043479</v>
      </c>
      <c r="N76" s="16">
        <v>427541.12324654765</v>
      </c>
      <c r="O76" s="16">
        <v>428286.39529407298</v>
      </c>
      <c r="P76" s="16">
        <v>429034.42484817409</v>
      </c>
      <c r="Q76" s="16">
        <v>429785.2221116256</v>
      </c>
      <c r="R76" s="16">
        <v>430538.7973249518</v>
      </c>
      <c r="S76" s="16">
        <v>431295.16076656722</v>
      </c>
      <c r="T76" s="16">
        <v>432054.32275291666</v>
      </c>
      <c r="U76" s="16">
        <v>432816.29363861569</v>
      </c>
      <c r="V76" s="16">
        <v>433581.08381659177</v>
      </c>
      <c r="W76" s="16">
        <v>434348.70371822926</v>
      </c>
    </row>
    <row r="77" spans="1:23" x14ac:dyDescent="0.35">
      <c r="A77" s="20" t="s">
        <v>22</v>
      </c>
      <c r="B77" s="20" t="s">
        <v>9</v>
      </c>
      <c r="C77" s="16">
        <v>141297.29981786796</v>
      </c>
      <c r="D77" s="16">
        <v>141274.03220681034</v>
      </c>
      <c r="E77" s="16">
        <v>141217.00638793159</v>
      </c>
      <c r="F77" s="16">
        <v>137191.9595903827</v>
      </c>
      <c r="G77" s="16">
        <v>134717.38739788975</v>
      </c>
      <c r="H77" s="16">
        <v>134679.63321596434</v>
      </c>
      <c r="I77" s="16">
        <v>135763.00074055808</v>
      </c>
      <c r="J77" s="16">
        <v>135946.35409345492</v>
      </c>
      <c r="K77" s="16">
        <v>137764.8599261163</v>
      </c>
      <c r="L77" s="16">
        <v>137936.81716252895</v>
      </c>
      <c r="M77" s="16">
        <v>138750.06782867093</v>
      </c>
      <c r="N77" s="16">
        <v>138704.6595717516</v>
      </c>
      <c r="O77" s="16">
        <v>138577.21863519607</v>
      </c>
      <c r="P77" s="16">
        <v>138451.92444245229</v>
      </c>
      <c r="Q77" s="16">
        <v>138337.57689749158</v>
      </c>
      <c r="R77" s="16">
        <v>138239.06996919631</v>
      </c>
      <c r="S77" s="16">
        <v>138184.12022866003</v>
      </c>
      <c r="T77" s="16">
        <v>138120.59908549872</v>
      </c>
      <c r="U77" s="16">
        <v>138073.99383220274</v>
      </c>
      <c r="V77" s="16">
        <v>138044.25978177012</v>
      </c>
      <c r="W77" s="16">
        <v>138026.20235958172</v>
      </c>
    </row>
    <row r="78" spans="1:23" x14ac:dyDescent="0.35">
      <c r="A78" s="20" t="s">
        <v>22</v>
      </c>
      <c r="B78" s="20" t="s">
        <v>10</v>
      </c>
      <c r="C78" s="16">
        <v>1376594.1661132972</v>
      </c>
      <c r="D78" s="16">
        <v>1375901.8315243549</v>
      </c>
      <c r="E78" s="16">
        <v>1375240.6074150936</v>
      </c>
      <c r="F78" s="16">
        <v>1378544.7467597683</v>
      </c>
      <c r="G78" s="16">
        <v>1380295.7441418115</v>
      </c>
      <c r="H78" s="16">
        <v>1379607.2462864884</v>
      </c>
      <c r="I78" s="16">
        <v>1377794.9395921084</v>
      </c>
      <c r="J78" s="16">
        <v>1376879.949994497</v>
      </c>
      <c r="K78" s="16">
        <v>1374327.100863016</v>
      </c>
      <c r="L78" s="16">
        <v>1373418.0832575778</v>
      </c>
      <c r="M78" s="16">
        <v>1371865.0450990447</v>
      </c>
      <c r="N78" s="16">
        <v>1371167.9286498511</v>
      </c>
      <c r="O78" s="16">
        <v>1370550.0975388812</v>
      </c>
      <c r="P78" s="16">
        <v>1369927.362177524</v>
      </c>
      <c r="Q78" s="16">
        <v>1369290.9124590331</v>
      </c>
      <c r="R78" s="16">
        <v>1368635.8441740025</v>
      </c>
      <c r="S78" s="16">
        <v>1367934.4304729232</v>
      </c>
      <c r="T78" s="16">
        <v>1367238.7896297351</v>
      </c>
      <c r="U78" s="16">
        <v>1366523.4239973321</v>
      </c>
      <c r="V78" s="16">
        <v>1365788.3678697888</v>
      </c>
      <c r="W78" s="16">
        <v>1365038.8053846385</v>
      </c>
    </row>
    <row r="79" spans="1:23" x14ac:dyDescent="0.35">
      <c r="A79" s="20" t="s">
        <v>22</v>
      </c>
      <c r="B79" s="20" t="s">
        <v>11</v>
      </c>
      <c r="C79" s="16">
        <v>1346074.4461130858</v>
      </c>
      <c r="D79" s="16">
        <v>1345396.4998906807</v>
      </c>
      <c r="E79" s="16">
        <v>1344749.7173849128</v>
      </c>
      <c r="F79" s="16">
        <v>1341536.1400023079</v>
      </c>
      <c r="G79" s="16">
        <v>1336769.4742887102</v>
      </c>
      <c r="H79" s="16">
        <v>1329563.3671678214</v>
      </c>
      <c r="I79" s="16">
        <v>1321233.5052371228</v>
      </c>
      <c r="J79" s="16">
        <v>1313801.0146323477</v>
      </c>
      <c r="K79" s="16">
        <v>1304730.7189235059</v>
      </c>
      <c r="L79" s="16">
        <v>1297304.3093719</v>
      </c>
      <c r="M79" s="16">
        <v>1289233.934100528</v>
      </c>
      <c r="N79" s="16">
        <v>1282019.5355747072</v>
      </c>
      <c r="O79" s="16">
        <v>1274884.4776269563</v>
      </c>
      <c r="P79" s="16">
        <v>1267744.5708730512</v>
      </c>
      <c r="Q79" s="16">
        <v>1260591.0054113893</v>
      </c>
      <c r="R79" s="16">
        <v>1253418.8772384676</v>
      </c>
      <c r="S79" s="16">
        <v>1246200.4597114411</v>
      </c>
      <c r="T79" s="16">
        <v>1238987.8713116795</v>
      </c>
      <c r="U79" s="16">
        <v>1231755.6146002728</v>
      </c>
      <c r="V79" s="16">
        <v>1224503.7240802632</v>
      </c>
      <c r="W79" s="16">
        <v>1217237.3840977941</v>
      </c>
    </row>
    <row r="80" spans="1:23" x14ac:dyDescent="0.35">
      <c r="A80" s="20" t="s">
        <v>22</v>
      </c>
      <c r="B80" s="20" t="s">
        <v>12</v>
      </c>
      <c r="C80" s="16">
        <v>30519.720000211397</v>
      </c>
      <c r="D80" s="16">
        <v>30505.331633674177</v>
      </c>
      <c r="E80" s="16">
        <v>30490.890030180766</v>
      </c>
      <c r="F80" s="16">
        <v>37008.606757460315</v>
      </c>
      <c r="G80" s="16">
        <v>43526.269853101396</v>
      </c>
      <c r="H80" s="16">
        <v>50043.879118666933</v>
      </c>
      <c r="I80" s="16">
        <v>56561.434354985649</v>
      </c>
      <c r="J80" s="16">
        <v>63078.935362149336</v>
      </c>
      <c r="K80" s="16">
        <v>69596.381939510116</v>
      </c>
      <c r="L80" s="16">
        <v>76113.7738856777</v>
      </c>
      <c r="M80" s="16">
        <v>82631.110998516713</v>
      </c>
      <c r="N80" s="16">
        <v>89148.393075143802</v>
      </c>
      <c r="O80" s="16">
        <v>95665.619911925009</v>
      </c>
      <c r="P80" s="16">
        <v>102182.79130447292</v>
      </c>
      <c r="Q80" s="16">
        <v>108699.90704764381</v>
      </c>
      <c r="R80" s="16">
        <v>115216.96693553502</v>
      </c>
      <c r="S80" s="16">
        <v>121733.97076148205</v>
      </c>
      <c r="T80" s="16">
        <v>128250.91831805566</v>
      </c>
      <c r="U80" s="16">
        <v>134767.80939705917</v>
      </c>
      <c r="V80" s="16">
        <v>141284.64378952558</v>
      </c>
      <c r="W80" s="16">
        <v>147801.42128684442</v>
      </c>
    </row>
    <row r="81" spans="1:2" x14ac:dyDescent="0.35">
      <c r="A81" s="20"/>
      <c r="B81" s="20"/>
    </row>
    <row r="82" spans="1:2" x14ac:dyDescent="0.35">
      <c r="A82" s="20"/>
      <c r="B82" s="20"/>
    </row>
    <row r="83" spans="1:2" x14ac:dyDescent="0.35">
      <c r="A83" s="20"/>
      <c r="B83" s="20"/>
    </row>
    <row r="84" spans="1:2" x14ac:dyDescent="0.35">
      <c r="A84" s="20"/>
      <c r="B84" s="20"/>
    </row>
    <row r="85" spans="1:2" x14ac:dyDescent="0.35">
      <c r="A85" s="20"/>
      <c r="B85" s="20"/>
    </row>
    <row r="86" spans="1:2" x14ac:dyDescent="0.35">
      <c r="A86" s="20"/>
      <c r="B86" s="20"/>
    </row>
    <row r="87" spans="1:2" x14ac:dyDescent="0.35">
      <c r="A87" s="20"/>
      <c r="B87" s="20"/>
    </row>
    <row r="88" spans="1:2" x14ac:dyDescent="0.35">
      <c r="A88" s="20"/>
      <c r="B88" s="20"/>
    </row>
    <row r="89" spans="1:2" x14ac:dyDescent="0.35">
      <c r="A89" s="20"/>
      <c r="B89" s="20"/>
    </row>
    <row r="90" spans="1:2" x14ac:dyDescent="0.35">
      <c r="A90" s="20"/>
      <c r="B90" s="20"/>
    </row>
    <row r="91" spans="1:2" x14ac:dyDescent="0.35">
      <c r="A91" s="20"/>
      <c r="B91" s="20"/>
    </row>
    <row r="92" spans="1:2" x14ac:dyDescent="0.35">
      <c r="A92" s="20"/>
      <c r="B92" s="20"/>
    </row>
    <row r="93" spans="1:2" x14ac:dyDescent="0.35">
      <c r="A93" s="20"/>
      <c r="B93" s="20"/>
    </row>
    <row r="94" spans="1:2" x14ac:dyDescent="0.35">
      <c r="A94" s="20"/>
      <c r="B94" s="20"/>
    </row>
    <row r="95" spans="1:2" x14ac:dyDescent="0.35">
      <c r="A95" s="20"/>
      <c r="B95" s="20"/>
    </row>
    <row r="96" spans="1:2" x14ac:dyDescent="0.35">
      <c r="A96" s="20"/>
      <c r="B96" s="20"/>
    </row>
    <row r="97" spans="1:2" x14ac:dyDescent="0.35">
      <c r="A97" s="20"/>
      <c r="B97" s="20"/>
    </row>
    <row r="98" spans="1:2" x14ac:dyDescent="0.35">
      <c r="A98" s="20"/>
      <c r="B98" s="20"/>
    </row>
    <row r="99" spans="1:2" x14ac:dyDescent="0.35">
      <c r="A99" s="20"/>
      <c r="B99" s="20"/>
    </row>
    <row r="100" spans="1:2" x14ac:dyDescent="0.35">
      <c r="A100" s="20"/>
      <c r="B100" s="20"/>
    </row>
    <row r="101" spans="1:2" x14ac:dyDescent="0.35">
      <c r="A101" s="20"/>
      <c r="B101" s="20"/>
    </row>
    <row r="102" spans="1:2" x14ac:dyDescent="0.35">
      <c r="A102" s="20"/>
      <c r="B102" s="20"/>
    </row>
    <row r="103" spans="1:2" x14ac:dyDescent="0.35">
      <c r="A103" s="20"/>
      <c r="B103" s="20"/>
    </row>
    <row r="104" spans="1:2" x14ac:dyDescent="0.35">
      <c r="A104" s="20"/>
      <c r="B104" s="20"/>
    </row>
    <row r="105" spans="1:2" x14ac:dyDescent="0.35">
      <c r="A105" s="20"/>
      <c r="B105" s="20"/>
    </row>
    <row r="106" spans="1:2" x14ac:dyDescent="0.35">
      <c r="A106" s="20"/>
      <c r="B106" s="20"/>
    </row>
    <row r="107" spans="1:2" x14ac:dyDescent="0.35">
      <c r="A107" s="20"/>
      <c r="B107" s="20"/>
    </row>
    <row r="108" spans="1:2" x14ac:dyDescent="0.35">
      <c r="A108" s="20"/>
      <c r="B108" s="20"/>
    </row>
    <row r="109" spans="1:2" x14ac:dyDescent="0.35">
      <c r="A109" s="20"/>
      <c r="B109" s="20"/>
    </row>
    <row r="110" spans="1:2" x14ac:dyDescent="0.35">
      <c r="A110" s="20"/>
      <c r="B110" s="20"/>
    </row>
    <row r="111" spans="1:2" x14ac:dyDescent="0.35">
      <c r="A111" s="20"/>
      <c r="B111" s="20"/>
    </row>
    <row r="112" spans="1:2" x14ac:dyDescent="0.35">
      <c r="A112" s="20"/>
      <c r="B112" s="20"/>
    </row>
    <row r="113" spans="1:2" x14ac:dyDescent="0.35">
      <c r="A113" s="20"/>
      <c r="B113" s="20"/>
    </row>
    <row r="114" spans="1:2" x14ac:dyDescent="0.35">
      <c r="A114" s="20"/>
      <c r="B114" s="20"/>
    </row>
    <row r="115" spans="1:2" x14ac:dyDescent="0.35">
      <c r="A115" s="20"/>
      <c r="B115" s="20"/>
    </row>
    <row r="116" spans="1:2" x14ac:dyDescent="0.35">
      <c r="A116" s="20"/>
      <c r="B116" s="20"/>
    </row>
    <row r="117" spans="1:2" x14ac:dyDescent="0.35">
      <c r="A117" s="20"/>
      <c r="B117" s="20"/>
    </row>
    <row r="118" spans="1:2" x14ac:dyDescent="0.35">
      <c r="A118" s="20"/>
      <c r="B118" s="20"/>
    </row>
    <row r="119" spans="1:2" x14ac:dyDescent="0.35">
      <c r="A119" s="20"/>
      <c r="B119" s="20"/>
    </row>
    <row r="120" spans="1:2" x14ac:dyDescent="0.35">
      <c r="A120" s="20"/>
      <c r="B120" s="20"/>
    </row>
    <row r="121" spans="1:2" x14ac:dyDescent="0.35">
      <c r="A121" s="20"/>
      <c r="B121" s="20"/>
    </row>
    <row r="122" spans="1:2" x14ac:dyDescent="0.35">
      <c r="A122" s="20"/>
      <c r="B122" s="20"/>
    </row>
    <row r="123" spans="1:2" x14ac:dyDescent="0.35">
      <c r="A123" s="20"/>
      <c r="B123" s="20"/>
    </row>
    <row r="124" spans="1:2" x14ac:dyDescent="0.35">
      <c r="A124" s="20"/>
      <c r="B124" s="20"/>
    </row>
    <row r="125" spans="1:2" x14ac:dyDescent="0.35">
      <c r="A125" s="20"/>
      <c r="B125" s="20"/>
    </row>
    <row r="126" spans="1:2" x14ac:dyDescent="0.35">
      <c r="A126" s="20"/>
      <c r="B126" s="20"/>
    </row>
    <row r="127" spans="1:2" x14ac:dyDescent="0.35">
      <c r="A127" s="20"/>
      <c r="B127" s="20"/>
    </row>
    <row r="128" spans="1:2" x14ac:dyDescent="0.35">
      <c r="A128" s="20"/>
      <c r="B128" s="20"/>
    </row>
    <row r="129" spans="1:2" x14ac:dyDescent="0.35">
      <c r="A129" s="20"/>
      <c r="B129" s="20"/>
    </row>
    <row r="130" spans="1:2" x14ac:dyDescent="0.35">
      <c r="A130" s="20"/>
      <c r="B130" s="20"/>
    </row>
    <row r="131" spans="1:2" x14ac:dyDescent="0.35">
      <c r="A131" s="20"/>
      <c r="B131" s="20"/>
    </row>
    <row r="132" spans="1:2" x14ac:dyDescent="0.35">
      <c r="A132" s="20"/>
      <c r="B132" s="20"/>
    </row>
    <row r="133" spans="1:2" x14ac:dyDescent="0.35">
      <c r="A133" s="20"/>
      <c r="B133" s="20"/>
    </row>
    <row r="134" spans="1:2" x14ac:dyDescent="0.35">
      <c r="A134" s="20"/>
      <c r="B134" s="20"/>
    </row>
    <row r="135" spans="1:2" x14ac:dyDescent="0.35">
      <c r="A135" s="20"/>
      <c r="B135" s="20"/>
    </row>
    <row r="136" spans="1:2" x14ac:dyDescent="0.35">
      <c r="A136" s="20"/>
      <c r="B136" s="20"/>
    </row>
    <row r="137" spans="1:2" x14ac:dyDescent="0.35">
      <c r="A137" s="20"/>
      <c r="B137" s="20"/>
    </row>
    <row r="138" spans="1:2" x14ac:dyDescent="0.35">
      <c r="A138" s="20"/>
      <c r="B138" s="20"/>
    </row>
    <row r="139" spans="1:2" x14ac:dyDescent="0.35">
      <c r="A139" s="20"/>
      <c r="B139" s="20"/>
    </row>
    <row r="140" spans="1:2" x14ac:dyDescent="0.35">
      <c r="A140" s="20"/>
      <c r="B140" s="20"/>
    </row>
    <row r="141" spans="1:2" x14ac:dyDescent="0.35">
      <c r="A141" s="20"/>
      <c r="B141" s="20"/>
    </row>
    <row r="142" spans="1:2" x14ac:dyDescent="0.35">
      <c r="A142" s="20"/>
      <c r="B142" s="20"/>
    </row>
    <row r="143" spans="1:2" x14ac:dyDescent="0.35">
      <c r="A143" s="20"/>
      <c r="B143" s="20"/>
    </row>
    <row r="144" spans="1:2" x14ac:dyDescent="0.35">
      <c r="A144" s="20"/>
      <c r="B144" s="20"/>
    </row>
    <row r="145" spans="1:2" x14ac:dyDescent="0.35">
      <c r="A145" s="20"/>
      <c r="B145" s="20"/>
    </row>
    <row r="146" spans="1:2" x14ac:dyDescent="0.35">
      <c r="A146" s="20"/>
      <c r="B146" s="20"/>
    </row>
    <row r="147" spans="1:2" x14ac:dyDescent="0.35">
      <c r="A147" s="20"/>
      <c r="B147" s="20"/>
    </row>
    <row r="148" spans="1:2" x14ac:dyDescent="0.35">
      <c r="A148" s="20"/>
      <c r="B148" s="20"/>
    </row>
    <row r="149" spans="1:2" x14ac:dyDescent="0.35">
      <c r="A149" s="20"/>
      <c r="B149" s="20"/>
    </row>
    <row r="150" spans="1:2" x14ac:dyDescent="0.35">
      <c r="A150" s="20"/>
      <c r="B150" s="20"/>
    </row>
  </sheetData>
  <hyperlinks>
    <hyperlink ref="A1" location="Contents!A1" display="Contents" xr:uid="{A6ED6781-56DF-43B9-8C6A-67A870F05B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9906-7FAD-42DD-8471-1389A3364637}">
  <dimension ref="A1:W223"/>
  <sheetViews>
    <sheetView workbookViewId="0">
      <selection sqref="A1:XFD1048576"/>
    </sheetView>
  </sheetViews>
  <sheetFormatPr baseColWidth="10" defaultRowHeight="14.5" x14ac:dyDescent="0.35"/>
  <cols>
    <col min="1" max="16384" width="10.90625" style="16"/>
  </cols>
  <sheetData>
    <row r="1" spans="1:23" x14ac:dyDescent="0.35">
      <c r="A1" s="15" t="s">
        <v>4</v>
      </c>
    </row>
    <row r="2" spans="1:23" s="17" customFormat="1" x14ac:dyDescent="0.35">
      <c r="A2" s="17" t="s">
        <v>44</v>
      </c>
      <c r="B2" s="17" t="s">
        <v>45</v>
      </c>
    </row>
    <row r="3" spans="1:23" s="18" customFormat="1" x14ac:dyDescent="0.35">
      <c r="C3" s="19" t="s">
        <v>23</v>
      </c>
      <c r="D3" s="19" t="s">
        <v>24</v>
      </c>
      <c r="E3" s="19" t="s">
        <v>25</v>
      </c>
      <c r="F3" s="19" t="s">
        <v>26</v>
      </c>
      <c r="G3" s="19" t="s">
        <v>27</v>
      </c>
      <c r="H3" s="19" t="s">
        <v>28</v>
      </c>
      <c r="I3" s="19" t="s">
        <v>29</v>
      </c>
      <c r="J3" s="19" t="s">
        <v>30</v>
      </c>
      <c r="K3" s="19" t="s">
        <v>31</v>
      </c>
      <c r="L3" s="19" t="s">
        <v>32</v>
      </c>
      <c r="M3" s="19" t="s">
        <v>33</v>
      </c>
      <c r="N3" s="19" t="s">
        <v>34</v>
      </c>
      <c r="O3" s="19" t="s">
        <v>35</v>
      </c>
      <c r="P3" s="19" t="s">
        <v>36</v>
      </c>
      <c r="Q3" s="19" t="s">
        <v>37</v>
      </c>
      <c r="R3" s="19" t="s">
        <v>38</v>
      </c>
      <c r="S3" s="19" t="s">
        <v>39</v>
      </c>
      <c r="T3" s="19" t="s">
        <v>40</v>
      </c>
      <c r="U3" s="19" t="s">
        <v>41</v>
      </c>
      <c r="V3" s="19" t="s">
        <v>42</v>
      </c>
      <c r="W3" s="19" t="s">
        <v>43</v>
      </c>
    </row>
    <row r="4" spans="1:23" x14ac:dyDescent="0.35">
      <c r="A4" s="20" t="s">
        <v>13</v>
      </c>
      <c r="B4" s="20" t="s">
        <v>6</v>
      </c>
      <c r="C4" s="16">
        <v>1.0000000000000001E-15</v>
      </c>
      <c r="D4" s="16">
        <v>1.0000000000000001E-15</v>
      </c>
      <c r="E4" s="16">
        <v>1.0000000000000001E-15</v>
      </c>
      <c r="F4" s="16">
        <v>1.0000000000000001E-15</v>
      </c>
      <c r="G4" s="16">
        <v>1.0000000000000001E-15</v>
      </c>
      <c r="H4" s="16">
        <v>1.0000000000000001E-15</v>
      </c>
      <c r="I4" s="16">
        <v>1.0000000000000001E-15</v>
      </c>
      <c r="J4" s="16">
        <v>1.0000000000000001E-15</v>
      </c>
      <c r="K4" s="16">
        <v>1.0000000000000001E-15</v>
      </c>
      <c r="L4" s="16">
        <v>1.0000000000000001E-15</v>
      </c>
      <c r="M4" s="16">
        <v>1.0000000000000001E-15</v>
      </c>
      <c r="N4" s="16">
        <v>1.0000000000000001E-15</v>
      </c>
      <c r="O4" s="16">
        <v>1.0000000000000001E-15</v>
      </c>
      <c r="P4" s="16">
        <v>1.0000000000000001E-15</v>
      </c>
      <c r="Q4" s="16">
        <v>1.0000000000000001E-15</v>
      </c>
      <c r="R4" s="16">
        <v>1.0000000000000001E-15</v>
      </c>
      <c r="S4" s="16">
        <v>1.0000000000000001E-15</v>
      </c>
      <c r="T4" s="16">
        <v>1.0000000000000001E-15</v>
      </c>
      <c r="U4" s="16">
        <v>1.0000000000000001E-15</v>
      </c>
      <c r="V4" s="16">
        <v>1.0000000000000001E-15</v>
      </c>
      <c r="W4" s="16">
        <v>8.7311491370201111E-11</v>
      </c>
    </row>
    <row r="5" spans="1:23" x14ac:dyDescent="0.35">
      <c r="A5" s="20" t="s">
        <v>13</v>
      </c>
      <c r="B5" s="20" t="s">
        <v>7</v>
      </c>
      <c r="C5" s="16">
        <v>1.0000000000000001E-15</v>
      </c>
      <c r="D5" s="16">
        <v>1.0000000000000001E-15</v>
      </c>
      <c r="E5" s="16">
        <v>1.0000000000000001E-15</v>
      </c>
      <c r="F5" s="16">
        <v>1.0000000000000001E-15</v>
      </c>
      <c r="G5" s="16">
        <v>1.0000000000000001E-15</v>
      </c>
      <c r="H5" s="16">
        <v>1.0000000000000001E-15</v>
      </c>
      <c r="I5" s="16">
        <v>1.0000000000000001E-15</v>
      </c>
      <c r="J5" s="16">
        <v>1.0000000000000001E-15</v>
      </c>
      <c r="K5" s="16">
        <v>1.0000000000000001E-15</v>
      </c>
      <c r="L5" s="16">
        <v>1.0000000000000001E-15</v>
      </c>
      <c r="M5" s="16">
        <v>1.0000000000000001E-15</v>
      </c>
      <c r="N5" s="16">
        <v>1.0000000000000001E-15</v>
      </c>
      <c r="O5" s="16">
        <v>1.0000000000000001E-15</v>
      </c>
      <c r="P5" s="16">
        <v>1.0000000000000001E-15</v>
      </c>
      <c r="Q5" s="16">
        <v>1.0000000000000001E-15</v>
      </c>
      <c r="R5" s="16">
        <v>1.0000000000000001E-15</v>
      </c>
      <c r="S5" s="16">
        <v>1.0000000000000001E-15</v>
      </c>
      <c r="T5" s="16">
        <v>1.0000000000000001E-15</v>
      </c>
      <c r="U5" s="16">
        <v>1.0000000000000001E-15</v>
      </c>
      <c r="V5" s="16">
        <v>1.0000000000000001E-15</v>
      </c>
      <c r="W5" s="16">
        <v>5.8207660913467407E-11</v>
      </c>
    </row>
    <row r="6" spans="1:23" x14ac:dyDescent="0.35">
      <c r="A6" s="20" t="s">
        <v>13</v>
      </c>
      <c r="B6" s="20" t="s">
        <v>8</v>
      </c>
      <c r="C6" s="16">
        <v>1.0000000000000001E-15</v>
      </c>
      <c r="D6" s="16">
        <v>1.0000000000000001E-15</v>
      </c>
      <c r="E6" s="16">
        <v>1.0000000000000001E-15</v>
      </c>
      <c r="F6" s="16">
        <v>1.0000000000000001E-15</v>
      </c>
      <c r="G6" s="16">
        <v>1.0000000000000001E-15</v>
      </c>
      <c r="H6" s="16">
        <v>1.0000000000000001E-15</v>
      </c>
      <c r="I6" s="16">
        <v>1.0000000000000001E-15</v>
      </c>
      <c r="J6" s="16">
        <v>1.0000000000000001E-15</v>
      </c>
      <c r="K6" s="16">
        <v>1.0000000000000001E-15</v>
      </c>
      <c r="L6" s="16">
        <v>1.0000000000000001E-15</v>
      </c>
      <c r="M6" s="16">
        <v>1.0000000000000001E-15</v>
      </c>
      <c r="N6" s="16">
        <v>1.0000000000000001E-15</v>
      </c>
      <c r="O6" s="16">
        <v>1.0000000000000001E-15</v>
      </c>
      <c r="P6" s="16">
        <v>1.0000000000000001E-15</v>
      </c>
      <c r="Q6" s="16">
        <v>1.0000000000000001E-15</v>
      </c>
      <c r="R6" s="16">
        <v>1.0000000000000001E-15</v>
      </c>
      <c r="S6" s="16">
        <v>1.0000000000000001E-15</v>
      </c>
      <c r="T6" s="16">
        <v>1.0000000000000001E-15</v>
      </c>
      <c r="U6" s="16">
        <v>1.0000000000000001E-15</v>
      </c>
      <c r="V6" s="16">
        <v>1.0000000000000001E-15</v>
      </c>
      <c r="W6" s="16">
        <v>5.8207660913467407E-11</v>
      </c>
    </row>
    <row r="7" spans="1:23" x14ac:dyDescent="0.35">
      <c r="A7" s="20" t="s">
        <v>13</v>
      </c>
      <c r="B7" s="20" t="s">
        <v>46</v>
      </c>
      <c r="C7" s="16">
        <v>1.0000000000000001E-15</v>
      </c>
      <c r="D7" s="16">
        <v>1.0000000000000001E-15</v>
      </c>
      <c r="E7" s="16">
        <v>1.0000000000000001E-15</v>
      </c>
      <c r="F7" s="16">
        <v>1.0000000000000001E-15</v>
      </c>
      <c r="G7" s="16">
        <v>1.0000000000000001E-15</v>
      </c>
      <c r="H7" s="16">
        <v>1.0000000000000001E-15</v>
      </c>
      <c r="I7" s="16">
        <v>1.0000000000000001E-15</v>
      </c>
      <c r="J7" s="16">
        <v>1.0000000000000001E-15</v>
      </c>
      <c r="K7" s="16">
        <v>1.0000000000000001E-15</v>
      </c>
      <c r="L7" s="16">
        <v>1.0000000000000001E-15</v>
      </c>
      <c r="M7" s="16">
        <v>1.0000000000000001E-15</v>
      </c>
      <c r="N7" s="16">
        <v>1.0000000000000001E-15</v>
      </c>
      <c r="O7" s="16">
        <v>1.0000000000000001E-15</v>
      </c>
      <c r="P7" s="16">
        <v>1.0000000000000001E-15</v>
      </c>
      <c r="Q7" s="16">
        <v>1.0000000000000001E-15</v>
      </c>
      <c r="R7" s="16">
        <v>1.0000000000000001E-15</v>
      </c>
      <c r="S7" s="16">
        <v>1.0000000000000001E-15</v>
      </c>
      <c r="T7" s="16">
        <v>1.0000000000000001E-15</v>
      </c>
      <c r="U7" s="16">
        <v>1.0000000000000001E-15</v>
      </c>
      <c r="V7" s="16">
        <v>1.0000000000000001E-15</v>
      </c>
      <c r="W7" s="16">
        <v>1.0000000000000001E-15</v>
      </c>
    </row>
    <row r="8" spans="1:23" x14ac:dyDescent="0.35">
      <c r="A8" s="20" t="s">
        <v>13</v>
      </c>
      <c r="B8" s="20" t="s">
        <v>47</v>
      </c>
      <c r="C8" s="16">
        <v>1.0000000000000001E-15</v>
      </c>
      <c r="D8" s="16">
        <v>1.0000000000000001E-15</v>
      </c>
      <c r="E8" s="16">
        <v>1.0000000000000001E-15</v>
      </c>
      <c r="F8" s="16">
        <v>1.0000000000000001E-15</v>
      </c>
      <c r="G8" s="16">
        <v>1.0000000000000001E-15</v>
      </c>
      <c r="H8" s="16">
        <v>1.0000000000000001E-15</v>
      </c>
      <c r="I8" s="16">
        <v>1.0000000000000001E-15</v>
      </c>
      <c r="J8" s="16">
        <v>1.0000000000000001E-15</v>
      </c>
      <c r="K8" s="16">
        <v>1.0000000000000001E-15</v>
      </c>
      <c r="L8" s="16">
        <v>1.0000000000000001E-15</v>
      </c>
      <c r="M8" s="16">
        <v>1.0000000000000001E-15</v>
      </c>
      <c r="N8" s="16">
        <v>1.0000000000000001E-15</v>
      </c>
      <c r="O8" s="16">
        <v>1.0000000000000001E-15</v>
      </c>
      <c r="P8" s="16">
        <v>1.0000000000000001E-15</v>
      </c>
      <c r="Q8" s="16">
        <v>1.0000000000000001E-15</v>
      </c>
      <c r="R8" s="16">
        <v>1.0000000000000001E-15</v>
      </c>
      <c r="S8" s="16">
        <v>1.0000000000000001E-15</v>
      </c>
      <c r="T8" s="16">
        <v>1.0000000000000001E-15</v>
      </c>
      <c r="U8" s="16">
        <v>1.0000000000000001E-15</v>
      </c>
      <c r="V8" s="16">
        <v>1.0000000000000001E-15</v>
      </c>
      <c r="W8" s="16">
        <v>1.0000000000000001E-15</v>
      </c>
    </row>
    <row r="9" spans="1:23" x14ac:dyDescent="0.35">
      <c r="A9" s="20" t="s">
        <v>13</v>
      </c>
      <c r="B9" s="20" t="s">
        <v>48</v>
      </c>
      <c r="C9" s="16">
        <v>1.0000000000000001E-15</v>
      </c>
      <c r="D9" s="16">
        <v>1.0000000000000001E-15</v>
      </c>
      <c r="E9" s="16">
        <v>1.0000000000000001E-15</v>
      </c>
      <c r="F9" s="16">
        <v>1.0000000000000001E-15</v>
      </c>
      <c r="G9" s="16">
        <v>1.0000000000000001E-15</v>
      </c>
      <c r="H9" s="16">
        <v>1.0000000000000001E-15</v>
      </c>
      <c r="I9" s="16">
        <v>1.0000000000000001E-15</v>
      </c>
      <c r="J9" s="16">
        <v>1.0000000000000001E-15</v>
      </c>
      <c r="K9" s="16">
        <v>1.0000000000000001E-15</v>
      </c>
      <c r="L9" s="16">
        <v>1.0000000000000001E-15</v>
      </c>
      <c r="M9" s="16">
        <v>1.0000000000000001E-15</v>
      </c>
      <c r="N9" s="16">
        <v>1.0000000000000001E-15</v>
      </c>
      <c r="O9" s="16">
        <v>1.0000000000000001E-15</v>
      </c>
      <c r="P9" s="16">
        <v>1.0000000000000001E-15</v>
      </c>
      <c r="Q9" s="16">
        <v>1.0000000000000001E-15</v>
      </c>
      <c r="R9" s="16">
        <v>1.0000000000000001E-15</v>
      </c>
      <c r="S9" s="16">
        <v>1.0000000000000001E-15</v>
      </c>
      <c r="T9" s="16">
        <v>1.0000000000000001E-15</v>
      </c>
      <c r="U9" s="16">
        <v>1.0000000000000001E-15</v>
      </c>
      <c r="V9" s="16">
        <v>1.0000000000000001E-15</v>
      </c>
      <c r="W9" s="16">
        <v>1.0000000000000001E-15</v>
      </c>
    </row>
    <row r="10" spans="1:23" x14ac:dyDescent="0.35">
      <c r="A10" s="20" t="s">
        <v>13</v>
      </c>
      <c r="B10" s="20" t="s">
        <v>9</v>
      </c>
      <c r="C10" s="16">
        <v>1.0000000000000001E-15</v>
      </c>
      <c r="D10" s="16">
        <v>9.3132257461547852E-9</v>
      </c>
      <c r="E10" s="16">
        <v>1.5075784176588058E-8</v>
      </c>
      <c r="F10" s="16">
        <v>-783.51320303315879</v>
      </c>
      <c r="G10" s="16">
        <v>-1353.6287297061062</v>
      </c>
      <c r="H10" s="16">
        <v>-1836.0279159522033</v>
      </c>
      <c r="I10" s="16">
        <v>-2255.1380921890959</v>
      </c>
      <c r="J10" s="16">
        <v>-2626.5027316733031</v>
      </c>
      <c r="K10" s="16">
        <v>-2971.3758608648786</v>
      </c>
      <c r="L10" s="16">
        <v>-3290.3645916097448</v>
      </c>
      <c r="M10" s="16">
        <v>-3588.8915507672064</v>
      </c>
      <c r="N10" s="16">
        <v>-3872.9622844850819</v>
      </c>
      <c r="O10" s="16">
        <v>-4150.3320883658016</v>
      </c>
      <c r="P10" s="16">
        <v>-4424.9060842444887</v>
      </c>
      <c r="Q10" s="16">
        <v>-4702.6144702784368</v>
      </c>
      <c r="R10" s="16">
        <v>-4989.6515983547142</v>
      </c>
      <c r="S10" s="16">
        <v>-5269.7317712248769</v>
      </c>
      <c r="T10" s="16">
        <v>-5588.6624859963777</v>
      </c>
      <c r="U10" s="16">
        <v>-5928.4356481753348</v>
      </c>
      <c r="V10" s="16">
        <v>-6288.4536217181594</v>
      </c>
      <c r="W10" s="16">
        <v>-6669.0910481239553</v>
      </c>
    </row>
    <row r="11" spans="1:23" x14ac:dyDescent="0.35">
      <c r="A11" s="20" t="s">
        <v>13</v>
      </c>
      <c r="B11" s="20" t="s">
        <v>10</v>
      </c>
      <c r="C11" s="16">
        <v>1.0000000000000001E-15</v>
      </c>
      <c r="D11" s="16">
        <v>-9.3132257461547852E-9</v>
      </c>
      <c r="E11" s="16">
        <v>-1.5133991837501526E-8</v>
      </c>
      <c r="F11" s="16">
        <v>783.5132030332461</v>
      </c>
      <c r="G11" s="16">
        <v>1353.6287297063973</v>
      </c>
      <c r="H11" s="16">
        <v>1836.0279159524944</v>
      </c>
      <c r="I11" s="16">
        <v>2255.1380921893287</v>
      </c>
      <c r="J11" s="16">
        <v>2626.5027316734195</v>
      </c>
      <c r="K11" s="16">
        <v>2971.3758608647622</v>
      </c>
      <c r="L11" s="16">
        <v>3290.3645916096866</v>
      </c>
      <c r="M11" s="16">
        <v>3588.8915507672355</v>
      </c>
      <c r="N11" s="16">
        <v>3872.962284485111</v>
      </c>
      <c r="O11" s="16">
        <v>4150.332088365918</v>
      </c>
      <c r="P11" s="16">
        <v>4424.9060842443723</v>
      </c>
      <c r="Q11" s="16">
        <v>4702.6144702783786</v>
      </c>
      <c r="R11" s="16">
        <v>4989.6515983548015</v>
      </c>
      <c r="S11" s="16">
        <v>5269.7317712248769</v>
      </c>
      <c r="T11" s="16">
        <v>5588.6624859962612</v>
      </c>
      <c r="U11" s="16">
        <v>5928.4356481754221</v>
      </c>
      <c r="V11" s="16">
        <v>6288.4536217181012</v>
      </c>
      <c r="W11" s="16">
        <v>6669.0910486395005</v>
      </c>
    </row>
    <row r="12" spans="1:23" x14ac:dyDescent="0.35">
      <c r="A12" s="20" t="s">
        <v>13</v>
      </c>
      <c r="B12" s="20" t="s">
        <v>49</v>
      </c>
      <c r="C12" s="16">
        <v>1.0000000000000001E-15</v>
      </c>
      <c r="D12" s="16">
        <v>1.0000000000000001E-15</v>
      </c>
      <c r="E12" s="16">
        <v>1.0000000000000001E-15</v>
      </c>
      <c r="F12" s="16">
        <v>1.0000000000000001E-15</v>
      </c>
      <c r="G12" s="16">
        <v>1.0000000000000001E-15</v>
      </c>
      <c r="H12" s="16">
        <v>1.0000000000000001E-15</v>
      </c>
      <c r="I12" s="16">
        <v>1.0000000000000001E-15</v>
      </c>
      <c r="J12" s="16">
        <v>1.0000000000000001E-15</v>
      </c>
      <c r="K12" s="16">
        <v>1.0000000000000001E-15</v>
      </c>
      <c r="L12" s="16">
        <v>1.0000000000000001E-15</v>
      </c>
      <c r="M12" s="16">
        <v>1.0000000000000001E-15</v>
      </c>
      <c r="N12" s="16">
        <v>1.0000000000000001E-15</v>
      </c>
      <c r="O12" s="16">
        <v>1.0000000000000001E-15</v>
      </c>
      <c r="P12" s="16">
        <v>1.0000000000000001E-15</v>
      </c>
      <c r="Q12" s="16">
        <v>1.0000000000000001E-15</v>
      </c>
      <c r="R12" s="16">
        <v>1.0000000000000001E-15</v>
      </c>
      <c r="S12" s="16">
        <v>1.0000000000000001E-15</v>
      </c>
      <c r="T12" s="16">
        <v>1.0000000000000001E-15</v>
      </c>
      <c r="U12" s="16">
        <v>1.0000000000000001E-15</v>
      </c>
      <c r="V12" s="16">
        <v>1.0000000000000001E-15</v>
      </c>
      <c r="W12" s="16">
        <v>1.0000000000000001E-15</v>
      </c>
    </row>
    <row r="13" spans="1:23" x14ac:dyDescent="0.35">
      <c r="A13" s="20" t="s">
        <v>13</v>
      </c>
      <c r="B13" s="20" t="s">
        <v>11</v>
      </c>
      <c r="C13" s="16">
        <v>1.0000000000000001E-15</v>
      </c>
      <c r="D13" s="16">
        <v>-9.3132257461547852E-9</v>
      </c>
      <c r="E13" s="16">
        <v>-1.5133991837501526E-8</v>
      </c>
      <c r="F13" s="16">
        <v>-5748.6985616728198</v>
      </c>
      <c r="G13" s="16">
        <v>-11710.794799705269</v>
      </c>
      <c r="H13" s="16">
        <v>-17760.607378165238</v>
      </c>
      <c r="I13" s="16">
        <v>-23873.708966634236</v>
      </c>
      <c r="J13" s="16">
        <v>-30034.556091855979</v>
      </c>
      <c r="K13" s="16">
        <v>-36221.894727370469</v>
      </c>
      <c r="L13" s="16">
        <v>-42435.11776133161</v>
      </c>
      <c r="M13" s="16">
        <v>-48668.802566879895</v>
      </c>
      <c r="N13" s="16">
        <v>-54916.943597867619</v>
      </c>
      <c r="O13" s="16">
        <v>-61171.785558692878</v>
      </c>
      <c r="P13" s="16">
        <v>-67429.423327520257</v>
      </c>
      <c r="Q13" s="16">
        <v>-73683.926706192316</v>
      </c>
      <c r="R13" s="16">
        <v>-79929.101342821727</v>
      </c>
      <c r="S13" s="16">
        <v>-86181.232934657717</v>
      </c>
      <c r="T13" s="16">
        <v>-92394.513984591933</v>
      </c>
      <c r="U13" s="16">
        <v>-98586.952587118838</v>
      </c>
      <c r="V13" s="16">
        <v>-104759.14637828199</v>
      </c>
      <c r="W13" s="16">
        <v>-110910.72071647877</v>
      </c>
    </row>
    <row r="14" spans="1:23" x14ac:dyDescent="0.35">
      <c r="A14" s="20" t="s">
        <v>13</v>
      </c>
      <c r="B14" s="20" t="s">
        <v>12</v>
      </c>
      <c r="C14" s="16">
        <v>1.0000000000000001E-15</v>
      </c>
      <c r="D14" s="16">
        <v>1.0000000000000001E-15</v>
      </c>
      <c r="E14" s="16">
        <v>1.0000000000000001E-15</v>
      </c>
      <c r="F14" s="16">
        <v>6532.2117647058803</v>
      </c>
      <c r="G14" s="16">
        <v>13064.423529411772</v>
      </c>
      <c r="H14" s="16">
        <v>19596.63529411767</v>
      </c>
      <c r="I14" s="16">
        <v>26128.84705882355</v>
      </c>
      <c r="J14" s="16">
        <v>32661.058823529438</v>
      </c>
      <c r="K14" s="16">
        <v>39193.270588235333</v>
      </c>
      <c r="L14" s="16">
        <v>45725.482352941195</v>
      </c>
      <c r="M14" s="16">
        <v>52257.694117647086</v>
      </c>
      <c r="N14" s="16">
        <v>58789.905882352963</v>
      </c>
      <c r="O14" s="16">
        <v>65322.117647058847</v>
      </c>
      <c r="P14" s="16">
        <v>71854.329411764746</v>
      </c>
      <c r="Q14" s="16">
        <v>78386.541176470622</v>
      </c>
      <c r="R14" s="16">
        <v>84918.752941176499</v>
      </c>
      <c r="S14" s="16">
        <v>91450.964705882405</v>
      </c>
      <c r="T14" s="16">
        <v>97983.176470588296</v>
      </c>
      <c r="U14" s="16">
        <v>104515.38823529417</v>
      </c>
      <c r="V14" s="16">
        <v>111047.60000000006</v>
      </c>
      <c r="W14" s="16">
        <v>117579.81176511827</v>
      </c>
    </row>
    <row r="15" spans="1:23" x14ac:dyDescent="0.35">
      <c r="A15" s="20" t="s">
        <v>14</v>
      </c>
      <c r="B15" s="20" t="s">
        <v>6</v>
      </c>
      <c r="C15" s="16">
        <v>1.0000000000000001E-15</v>
      </c>
      <c r="D15" s="16">
        <v>1.0000000000000001E-15</v>
      </c>
      <c r="E15" s="16">
        <v>1.0000000000000001E-15</v>
      </c>
      <c r="F15" s="16">
        <v>1.0000000000000001E-15</v>
      </c>
      <c r="G15" s="16">
        <v>1.0000000000000001E-15</v>
      </c>
      <c r="H15" s="16">
        <v>1.0000000000000001E-15</v>
      </c>
      <c r="I15" s="16">
        <v>1.0000000000000001E-15</v>
      </c>
      <c r="J15" s="16">
        <v>1.0000000000000001E-15</v>
      </c>
      <c r="K15" s="16">
        <v>1.0000000000000001E-15</v>
      </c>
      <c r="L15" s="16">
        <v>1.0000000000000001E-15</v>
      </c>
      <c r="M15" s="16">
        <v>1.0000000000000001E-15</v>
      </c>
      <c r="N15" s="16">
        <v>1.0000000000000001E-15</v>
      </c>
      <c r="O15" s="16">
        <v>1.0000000000000001E-15</v>
      </c>
      <c r="P15" s="16">
        <v>1.0000000000000001E-15</v>
      </c>
      <c r="Q15" s="16">
        <v>1.0000000000000001E-15</v>
      </c>
      <c r="R15" s="16">
        <v>1.0000000000000001E-15</v>
      </c>
      <c r="S15" s="16">
        <v>1.0000000000000001E-15</v>
      </c>
      <c r="T15" s="16">
        <v>1.0000000000000001E-15</v>
      </c>
      <c r="U15" s="16">
        <v>1.0000000000000001E-15</v>
      </c>
      <c r="V15" s="16">
        <v>1.0000000000000001E-15</v>
      </c>
      <c r="W15" s="16">
        <v>1.0000000000000001E-15</v>
      </c>
    </row>
    <row r="16" spans="1:23" x14ac:dyDescent="0.35">
      <c r="A16" s="20" t="s">
        <v>14</v>
      </c>
      <c r="B16" s="20" t="s">
        <v>7</v>
      </c>
      <c r="C16" s="16">
        <v>1.0000000000000001E-15</v>
      </c>
      <c r="D16" s="16">
        <v>1.0000000000000001E-15</v>
      </c>
      <c r="E16" s="16">
        <v>1.0000000000000001E-15</v>
      </c>
      <c r="F16" s="16">
        <v>1.0000000000000001E-15</v>
      </c>
      <c r="G16" s="16">
        <v>1.0000000000000001E-15</v>
      </c>
      <c r="H16" s="16">
        <v>1.0000000000000001E-15</v>
      </c>
      <c r="I16" s="16">
        <v>1.0000000000000001E-15</v>
      </c>
      <c r="J16" s="16">
        <v>1.0000000000000001E-15</v>
      </c>
      <c r="K16" s="16">
        <v>1.0000000000000001E-15</v>
      </c>
      <c r="L16" s="16">
        <v>1.0000000000000001E-15</v>
      </c>
      <c r="M16" s="16">
        <v>1.0000000000000001E-15</v>
      </c>
      <c r="N16" s="16">
        <v>1.0000000000000001E-15</v>
      </c>
      <c r="O16" s="16">
        <v>1.0000000000000001E-15</v>
      </c>
      <c r="P16" s="16">
        <v>1.0000000000000001E-15</v>
      </c>
      <c r="Q16" s="16">
        <v>1.0000000000000001E-15</v>
      </c>
      <c r="R16" s="16">
        <v>1.0000000000000001E-15</v>
      </c>
      <c r="S16" s="16">
        <v>1.0000000000000001E-15</v>
      </c>
      <c r="T16" s="16">
        <v>1.0000000000000001E-15</v>
      </c>
      <c r="U16" s="16">
        <v>1.0000000000000001E-15</v>
      </c>
      <c r="V16" s="16">
        <v>1.0000000000000001E-15</v>
      </c>
      <c r="W16" s="16">
        <v>1.0000000000000001E-15</v>
      </c>
    </row>
    <row r="17" spans="1:23" x14ac:dyDescent="0.35">
      <c r="A17" s="20" t="s">
        <v>14</v>
      </c>
      <c r="B17" s="20" t="s">
        <v>8</v>
      </c>
      <c r="C17" s="16">
        <v>1.0000000000000001E-15</v>
      </c>
      <c r="D17" s="16">
        <v>1.0000000000000001E-15</v>
      </c>
      <c r="E17" s="16">
        <v>1.0000000000000001E-15</v>
      </c>
      <c r="F17" s="16">
        <v>1.0000000000000001E-15</v>
      </c>
      <c r="G17" s="16">
        <v>1.0000000000000001E-15</v>
      </c>
      <c r="H17" s="16">
        <v>1.0000000000000001E-15</v>
      </c>
      <c r="I17" s="16">
        <v>1.0000000000000001E-15</v>
      </c>
      <c r="J17" s="16">
        <v>1.0000000000000001E-15</v>
      </c>
      <c r="K17" s="16">
        <v>1.0000000000000001E-15</v>
      </c>
      <c r="L17" s="16">
        <v>1.0000000000000001E-15</v>
      </c>
      <c r="M17" s="16">
        <v>1.0000000000000001E-15</v>
      </c>
      <c r="N17" s="16">
        <v>1.0000000000000001E-15</v>
      </c>
      <c r="O17" s="16">
        <v>1.0000000000000001E-15</v>
      </c>
      <c r="P17" s="16">
        <v>1.0000000000000001E-15</v>
      </c>
      <c r="Q17" s="16">
        <v>1.0000000000000001E-15</v>
      </c>
      <c r="R17" s="16">
        <v>1.0000000000000001E-15</v>
      </c>
      <c r="S17" s="16">
        <v>1.0000000000000001E-15</v>
      </c>
      <c r="T17" s="16">
        <v>1.0000000000000001E-15</v>
      </c>
      <c r="U17" s="16">
        <v>1.0000000000000001E-15</v>
      </c>
      <c r="V17" s="16">
        <v>1.0000000000000001E-15</v>
      </c>
      <c r="W17" s="16">
        <v>1.0000000000000001E-15</v>
      </c>
    </row>
    <row r="18" spans="1:23" x14ac:dyDescent="0.35">
      <c r="A18" s="20" t="s">
        <v>14</v>
      </c>
      <c r="B18" s="20" t="s">
        <v>46</v>
      </c>
      <c r="C18" s="16">
        <v>1.0000000000000001E-15</v>
      </c>
      <c r="D18" s="16">
        <v>1.0000000000000001E-15</v>
      </c>
      <c r="E18" s="16">
        <v>1.0000000000000001E-15</v>
      </c>
      <c r="F18" s="16">
        <v>1.0000000000000001E-15</v>
      </c>
      <c r="G18" s="16">
        <v>1.0000000000000001E-15</v>
      </c>
      <c r="H18" s="16">
        <v>1.0000000000000001E-15</v>
      </c>
      <c r="I18" s="16">
        <v>1.0000000000000001E-15</v>
      </c>
      <c r="J18" s="16">
        <v>1.0000000000000001E-15</v>
      </c>
      <c r="K18" s="16">
        <v>1.0000000000000001E-15</v>
      </c>
      <c r="L18" s="16">
        <v>1.0000000000000001E-15</v>
      </c>
      <c r="M18" s="16">
        <v>1.0000000000000001E-15</v>
      </c>
      <c r="N18" s="16">
        <v>1.0000000000000001E-15</v>
      </c>
      <c r="O18" s="16">
        <v>1.0000000000000001E-15</v>
      </c>
      <c r="P18" s="16">
        <v>1.0000000000000001E-15</v>
      </c>
      <c r="Q18" s="16">
        <v>1.0000000000000001E-15</v>
      </c>
      <c r="R18" s="16">
        <v>1.0000000000000001E-15</v>
      </c>
      <c r="S18" s="16">
        <v>1.0000000000000001E-15</v>
      </c>
      <c r="T18" s="16">
        <v>1.0000000000000001E-15</v>
      </c>
      <c r="U18" s="16">
        <v>1.0000000000000001E-15</v>
      </c>
      <c r="V18" s="16">
        <v>1.0000000000000001E-15</v>
      </c>
      <c r="W18" s="16">
        <v>1.0000000000000001E-15</v>
      </c>
    </row>
    <row r="19" spans="1:23" x14ac:dyDescent="0.35">
      <c r="A19" s="20" t="s">
        <v>14</v>
      </c>
      <c r="B19" s="20" t="s">
        <v>47</v>
      </c>
      <c r="C19" s="16">
        <v>1.0000000000000001E-15</v>
      </c>
      <c r="D19" s="16">
        <v>1.0000000000000001E-15</v>
      </c>
      <c r="E19" s="16">
        <v>1.0000000000000001E-15</v>
      </c>
      <c r="F19" s="16">
        <v>1.0000000000000001E-15</v>
      </c>
      <c r="G19" s="16">
        <v>1.0000000000000001E-15</v>
      </c>
      <c r="H19" s="16">
        <v>1.0000000000000001E-15</v>
      </c>
      <c r="I19" s="16">
        <v>1.0000000000000001E-15</v>
      </c>
      <c r="J19" s="16">
        <v>1.0000000000000001E-15</v>
      </c>
      <c r="K19" s="16">
        <v>1.0000000000000001E-15</v>
      </c>
      <c r="L19" s="16">
        <v>1.0000000000000001E-15</v>
      </c>
      <c r="M19" s="16">
        <v>1.0000000000000001E-15</v>
      </c>
      <c r="N19" s="16">
        <v>1.0000000000000001E-15</v>
      </c>
      <c r="O19" s="16">
        <v>1.0000000000000001E-15</v>
      </c>
      <c r="P19" s="16">
        <v>1.0000000000000001E-15</v>
      </c>
      <c r="Q19" s="16">
        <v>1.0000000000000001E-15</v>
      </c>
      <c r="R19" s="16">
        <v>1.0000000000000001E-15</v>
      </c>
      <c r="S19" s="16">
        <v>1.0000000000000001E-15</v>
      </c>
      <c r="T19" s="16">
        <v>1.0000000000000001E-15</v>
      </c>
      <c r="U19" s="16">
        <v>1.0000000000000001E-15</v>
      </c>
      <c r="V19" s="16">
        <v>1.0000000000000001E-15</v>
      </c>
      <c r="W19" s="16">
        <v>1.0000000000000001E-15</v>
      </c>
    </row>
    <row r="20" spans="1:23" x14ac:dyDescent="0.35">
      <c r="A20" s="20" t="s">
        <v>14</v>
      </c>
      <c r="B20" s="20" t="s">
        <v>48</v>
      </c>
      <c r="C20" s="16">
        <v>1.0000000000000001E-15</v>
      </c>
      <c r="D20" s="16">
        <v>1.0000000000000001E-15</v>
      </c>
      <c r="E20" s="16">
        <v>1.0000000000000001E-15</v>
      </c>
      <c r="F20" s="16">
        <v>1.0000000000000001E-15</v>
      </c>
      <c r="G20" s="16">
        <v>1.0000000000000001E-15</v>
      </c>
      <c r="H20" s="16">
        <v>1.0000000000000001E-15</v>
      </c>
      <c r="I20" s="16">
        <v>1.0000000000000001E-15</v>
      </c>
      <c r="J20" s="16">
        <v>1.0000000000000001E-15</v>
      </c>
      <c r="K20" s="16">
        <v>1.0000000000000001E-15</v>
      </c>
      <c r="L20" s="16">
        <v>1.0000000000000001E-15</v>
      </c>
      <c r="M20" s="16">
        <v>1.0000000000000001E-15</v>
      </c>
      <c r="N20" s="16">
        <v>1.0000000000000001E-15</v>
      </c>
      <c r="O20" s="16">
        <v>1.0000000000000001E-15</v>
      </c>
      <c r="P20" s="16">
        <v>1.0000000000000001E-15</v>
      </c>
      <c r="Q20" s="16">
        <v>1.0000000000000001E-15</v>
      </c>
      <c r="R20" s="16">
        <v>1.0000000000000001E-15</v>
      </c>
      <c r="S20" s="16">
        <v>1.0000000000000001E-15</v>
      </c>
      <c r="T20" s="16">
        <v>1.0000000000000001E-15</v>
      </c>
      <c r="U20" s="16">
        <v>1.0000000000000001E-15</v>
      </c>
      <c r="V20" s="16">
        <v>1.0000000000000001E-15</v>
      </c>
      <c r="W20" s="16">
        <v>1.0000000000000001E-15</v>
      </c>
    </row>
    <row r="21" spans="1:23" x14ac:dyDescent="0.35">
      <c r="A21" s="20" t="s">
        <v>14</v>
      </c>
      <c r="B21" s="20" t="s">
        <v>9</v>
      </c>
      <c r="C21" s="16">
        <v>1.0000000000000001E-15</v>
      </c>
      <c r="D21" s="16">
        <v>9.3132257461547852E-9</v>
      </c>
      <c r="E21" s="16">
        <v>1.5075784176588058E-8</v>
      </c>
      <c r="F21" s="16">
        <v>1.5515252016484737E-7</v>
      </c>
      <c r="G21" s="16">
        <v>-2335.3754172365298</v>
      </c>
      <c r="H21" s="16">
        <v>-2084.9986701716261</v>
      </c>
      <c r="I21" s="16">
        <v>-1425.5017149153864</v>
      </c>
      <c r="J21" s="16">
        <v>-946.85616846749326</v>
      </c>
      <c r="K21" s="16">
        <v>1579.1245652419748</v>
      </c>
      <c r="L21" s="16">
        <v>2158.5007509331626</v>
      </c>
      <c r="M21" s="16">
        <v>2528.388754602609</v>
      </c>
      <c r="N21" s="16">
        <v>2872.5533349396719</v>
      </c>
      <c r="O21" s="16">
        <v>3209.2833264597284</v>
      </c>
      <c r="P21" s="16">
        <v>3538.9014206541178</v>
      </c>
      <c r="Q21" s="16">
        <v>3860.3147970704886</v>
      </c>
      <c r="R21" s="16">
        <v>4172.6591372902039</v>
      </c>
      <c r="S21" s="16">
        <v>4475.1530374582799</v>
      </c>
      <c r="T21" s="16">
        <v>4766.5784868345945</v>
      </c>
      <c r="U21" s="16">
        <v>5046.3659955884796</v>
      </c>
      <c r="V21" s="16">
        <v>5313.6387398408842</v>
      </c>
      <c r="W21" s="16">
        <v>5567.3311849389866</v>
      </c>
    </row>
    <row r="22" spans="1:23" x14ac:dyDescent="0.35">
      <c r="A22" s="20" t="s">
        <v>14</v>
      </c>
      <c r="B22" s="20" t="s">
        <v>10</v>
      </c>
      <c r="C22" s="16">
        <v>1.0000000000000001E-15</v>
      </c>
      <c r="D22" s="16">
        <v>-9.3132257461547852E-9</v>
      </c>
      <c r="E22" s="16">
        <v>-1.5133991837501526E-8</v>
      </c>
      <c r="F22" s="16">
        <v>-1.5506520867347717E-7</v>
      </c>
      <c r="G22" s="16">
        <v>2335.3754172367044</v>
      </c>
      <c r="H22" s="16">
        <v>2084.9986701717135</v>
      </c>
      <c r="I22" s="16">
        <v>1425.5017149155028</v>
      </c>
      <c r="J22" s="16">
        <v>946.85616846755147</v>
      </c>
      <c r="K22" s="16">
        <v>-1579.1245652418584</v>
      </c>
      <c r="L22" s="16">
        <v>-2158.5007509333082</v>
      </c>
      <c r="M22" s="16">
        <v>-2528.3887546025217</v>
      </c>
      <c r="N22" s="16">
        <v>-2872.5533349395264</v>
      </c>
      <c r="O22" s="16">
        <v>-3209.2833264598157</v>
      </c>
      <c r="P22" s="16">
        <v>-3538.9014206544962</v>
      </c>
      <c r="Q22" s="16">
        <v>-3860.3147970710415</v>
      </c>
      <c r="R22" s="16">
        <v>-4172.6591372904368</v>
      </c>
      <c r="S22" s="16">
        <v>-4475.1530374586582</v>
      </c>
      <c r="T22" s="16">
        <v>-4766.5784868348856</v>
      </c>
      <c r="U22" s="16">
        <v>-5046.3659955889452</v>
      </c>
      <c r="V22" s="16">
        <v>-5313.6387398412917</v>
      </c>
      <c r="W22" s="16">
        <v>-5567.3311849394813</v>
      </c>
    </row>
    <row r="23" spans="1:23" x14ac:dyDescent="0.35">
      <c r="A23" s="20" t="s">
        <v>14</v>
      </c>
      <c r="B23" s="20" t="s">
        <v>49</v>
      </c>
      <c r="C23" s="16">
        <v>1.0000000000000001E-15</v>
      </c>
      <c r="D23" s="16">
        <v>1.0000000000000001E-15</v>
      </c>
      <c r="E23" s="16">
        <v>1.0000000000000001E-15</v>
      </c>
      <c r="F23" s="16">
        <v>1.0000000000000001E-15</v>
      </c>
      <c r="G23" s="16">
        <v>1.0000000000000001E-15</v>
      </c>
      <c r="H23" s="16">
        <v>1.0000000000000001E-15</v>
      </c>
      <c r="I23" s="16">
        <v>1.0000000000000001E-15</v>
      </c>
      <c r="J23" s="16">
        <v>1.0000000000000001E-15</v>
      </c>
      <c r="K23" s="16">
        <v>1.0000000000000001E-15</v>
      </c>
      <c r="L23" s="16">
        <v>1.0000000000000001E-15</v>
      </c>
      <c r="M23" s="16">
        <v>1.0000000000000001E-15</v>
      </c>
      <c r="N23" s="16">
        <v>1.0000000000000001E-15</v>
      </c>
      <c r="O23" s="16">
        <v>1.0000000000000001E-15</v>
      </c>
      <c r="P23" s="16">
        <v>1.0000000000000001E-15</v>
      </c>
      <c r="Q23" s="16">
        <v>1.0000000000000001E-15</v>
      </c>
      <c r="R23" s="16">
        <v>1.0000000000000001E-15</v>
      </c>
      <c r="S23" s="16">
        <v>1.0000000000000001E-15</v>
      </c>
      <c r="T23" s="16">
        <v>1.0000000000000001E-15</v>
      </c>
      <c r="U23" s="16">
        <v>1.0000000000000001E-15</v>
      </c>
      <c r="V23" s="16">
        <v>1.0000000000000001E-15</v>
      </c>
      <c r="W23" s="16">
        <v>1.0000000000000001E-15</v>
      </c>
    </row>
    <row r="24" spans="1:23" x14ac:dyDescent="0.35">
      <c r="A24" s="20" t="s">
        <v>14</v>
      </c>
      <c r="B24" s="20" t="s">
        <v>11</v>
      </c>
      <c r="C24" s="16">
        <v>1.0000000000000001E-15</v>
      </c>
      <c r="D24" s="16">
        <v>-9.3132257461547852E-9</v>
      </c>
      <c r="E24" s="16">
        <v>-1.5133991837501526E-8</v>
      </c>
      <c r="F24" s="16">
        <v>-1.5506520867347717E-7</v>
      </c>
      <c r="G24" s="16">
        <v>2335.3754172367044</v>
      </c>
      <c r="H24" s="16">
        <v>2084.9986701717135</v>
      </c>
      <c r="I24" s="16">
        <v>1425.5017149155028</v>
      </c>
      <c r="J24" s="16">
        <v>946.85616846755147</v>
      </c>
      <c r="K24" s="16">
        <v>-1579.1245652418584</v>
      </c>
      <c r="L24" s="16">
        <v>-2158.5007509333082</v>
      </c>
      <c r="M24" s="16">
        <v>-2528.3887546025217</v>
      </c>
      <c r="N24" s="16">
        <v>-2872.5533349392936</v>
      </c>
      <c r="O24" s="16">
        <v>-3209.2833264598157</v>
      </c>
      <c r="P24" s="16">
        <v>-3538.9014206544962</v>
      </c>
      <c r="Q24" s="16">
        <v>-3860.3147970710415</v>
      </c>
      <c r="R24" s="16">
        <v>-4172.6591372904368</v>
      </c>
      <c r="S24" s="16">
        <v>-4475.1530374586582</v>
      </c>
      <c r="T24" s="16">
        <v>-4766.5784868348856</v>
      </c>
      <c r="U24" s="16">
        <v>-5046.3659955889452</v>
      </c>
      <c r="V24" s="16">
        <v>-5313.6387398412917</v>
      </c>
      <c r="W24" s="16">
        <v>-5567.3311849394813</v>
      </c>
    </row>
    <row r="25" spans="1:23" x14ac:dyDescent="0.35">
      <c r="A25" s="20" t="s">
        <v>14</v>
      </c>
      <c r="B25" s="20" t="s">
        <v>12</v>
      </c>
      <c r="C25" s="16">
        <v>1.0000000000000001E-15</v>
      </c>
      <c r="D25" s="16">
        <v>1.0000000000000001E-15</v>
      </c>
      <c r="E25" s="16">
        <v>1.0000000000000001E-15</v>
      </c>
      <c r="F25" s="16">
        <v>1.0000000000000001E-15</v>
      </c>
      <c r="G25" s="16">
        <v>1.0000000000000001E-15</v>
      </c>
      <c r="H25" s="16">
        <v>7.2759576141834259E-12</v>
      </c>
      <c r="I25" s="16">
        <v>1.0000000000000001E-15</v>
      </c>
      <c r="J25" s="16">
        <v>1.0000000000000001E-15</v>
      </c>
      <c r="K25" s="16">
        <v>1.0000000000000001E-15</v>
      </c>
      <c r="L25" s="16">
        <v>1.0000000000000001E-15</v>
      </c>
      <c r="M25" s="16">
        <v>1.0000000000000001E-15</v>
      </c>
      <c r="N25" s="16">
        <v>1.0000000000000001E-15</v>
      </c>
      <c r="O25" s="16">
        <v>1.0000000000000001E-15</v>
      </c>
      <c r="P25" s="16">
        <v>1.0000000000000001E-15</v>
      </c>
      <c r="Q25" s="16">
        <v>1.0000000000000001E-15</v>
      </c>
      <c r="R25" s="16">
        <v>1.0000000000000001E-15</v>
      </c>
      <c r="S25" s="16">
        <v>1.0000000000000001E-15</v>
      </c>
      <c r="T25" s="16">
        <v>1.0000000000000001E-15</v>
      </c>
      <c r="U25" s="16">
        <v>1.0000000000000001E-15</v>
      </c>
      <c r="V25" s="16">
        <v>1.0000000000000001E-15</v>
      </c>
      <c r="W25" s="16">
        <v>3.637978807091713E-12</v>
      </c>
    </row>
    <row r="26" spans="1:23" x14ac:dyDescent="0.35">
      <c r="A26" s="20" t="s">
        <v>15</v>
      </c>
      <c r="B26" s="20" t="s">
        <v>6</v>
      </c>
      <c r="C26" s="16">
        <v>1.0000000000000001E-15</v>
      </c>
      <c r="D26" s="16">
        <v>1.0000000000000001E-15</v>
      </c>
      <c r="E26" s="16">
        <v>1.0000000000000001E-15</v>
      </c>
      <c r="F26" s="16">
        <v>1.0000000000000001E-15</v>
      </c>
      <c r="G26" s="16">
        <v>1.0000000000000001E-15</v>
      </c>
      <c r="H26" s="16">
        <v>1.0000000000000001E-15</v>
      </c>
      <c r="I26" s="16">
        <v>1.0000000000000001E-15</v>
      </c>
      <c r="J26" s="16">
        <v>1.0000000000000001E-15</v>
      </c>
      <c r="K26" s="16">
        <v>1.0000000000000001E-15</v>
      </c>
      <c r="L26" s="16">
        <v>1.0000000000000001E-15</v>
      </c>
      <c r="M26" s="16">
        <v>1.0000000000000001E-15</v>
      </c>
      <c r="N26" s="16">
        <v>1.0000000000000001E-15</v>
      </c>
      <c r="O26" s="16">
        <v>1.0000000000000001E-15</v>
      </c>
      <c r="P26" s="16">
        <v>1.0000000000000001E-15</v>
      </c>
      <c r="Q26" s="16">
        <v>1.0000000000000001E-15</v>
      </c>
      <c r="R26" s="16">
        <v>1.0000000000000001E-15</v>
      </c>
      <c r="S26" s="16">
        <v>1.0000000000000001E-15</v>
      </c>
      <c r="T26" s="16">
        <v>1.0000000000000001E-15</v>
      </c>
      <c r="U26" s="16">
        <v>1.0000000000000001E-15</v>
      </c>
      <c r="V26" s="16">
        <v>1.0000000000000001E-15</v>
      </c>
      <c r="W26" s="16">
        <v>9.720679372549057E-9</v>
      </c>
    </row>
    <row r="27" spans="1:23" x14ac:dyDescent="0.35">
      <c r="A27" s="20" t="s">
        <v>15</v>
      </c>
      <c r="B27" s="20" t="s">
        <v>7</v>
      </c>
      <c r="C27" s="16">
        <v>1.0000000000000001E-15</v>
      </c>
      <c r="D27" s="16">
        <v>1.0000000000000001E-15</v>
      </c>
      <c r="E27" s="16">
        <v>1.0000000000000001E-15</v>
      </c>
      <c r="F27" s="16">
        <v>1.0000000000000001E-15</v>
      </c>
      <c r="G27" s="16">
        <v>1.0000000000000001E-15</v>
      </c>
      <c r="H27" s="16">
        <v>1.0000000000000001E-15</v>
      </c>
      <c r="I27" s="16">
        <v>1.0000000000000001E-15</v>
      </c>
      <c r="J27" s="16">
        <v>1.0000000000000001E-15</v>
      </c>
      <c r="K27" s="16">
        <v>1.0000000000000001E-15</v>
      </c>
      <c r="L27" s="16">
        <v>1.0000000000000001E-15</v>
      </c>
      <c r="M27" s="16">
        <v>1.0000000000000001E-15</v>
      </c>
      <c r="N27" s="16">
        <v>1.0000000000000001E-15</v>
      </c>
      <c r="O27" s="16">
        <v>1.0000000000000001E-15</v>
      </c>
      <c r="P27" s="16">
        <v>1.0000000000000001E-15</v>
      </c>
      <c r="Q27" s="16">
        <v>1.0000000000000001E-15</v>
      </c>
      <c r="R27" s="16">
        <v>1.0000000000000001E-15</v>
      </c>
      <c r="S27" s="16">
        <v>1.0000000000000001E-15</v>
      </c>
      <c r="T27" s="16">
        <v>1.0000000000000001E-15</v>
      </c>
      <c r="U27" s="16">
        <v>1.0000000000000001E-15</v>
      </c>
      <c r="V27" s="16">
        <v>1.0000000000000001E-15</v>
      </c>
      <c r="W27" s="16">
        <v>8.1781763583421707E-9</v>
      </c>
    </row>
    <row r="28" spans="1:23" x14ac:dyDescent="0.35">
      <c r="A28" s="20" t="s">
        <v>15</v>
      </c>
      <c r="B28" s="20" t="s">
        <v>8</v>
      </c>
      <c r="C28" s="16">
        <v>1.0000000000000001E-15</v>
      </c>
      <c r="D28" s="16">
        <v>1.0000000000000001E-15</v>
      </c>
      <c r="E28" s="16">
        <v>1.0000000000000001E-15</v>
      </c>
      <c r="F28" s="16">
        <v>1.0000000000000001E-15</v>
      </c>
      <c r="G28" s="16">
        <v>1.0000000000000001E-15</v>
      </c>
      <c r="H28" s="16">
        <v>1.0000000000000001E-15</v>
      </c>
      <c r="I28" s="16">
        <v>1.0000000000000001E-15</v>
      </c>
      <c r="J28" s="16">
        <v>1.0000000000000001E-15</v>
      </c>
      <c r="K28" s="16">
        <v>1.0000000000000001E-15</v>
      </c>
      <c r="L28" s="16">
        <v>1.0000000000000001E-15</v>
      </c>
      <c r="M28" s="16">
        <v>1.0000000000000001E-15</v>
      </c>
      <c r="N28" s="16">
        <v>1.0000000000000001E-15</v>
      </c>
      <c r="O28" s="16">
        <v>1.0000000000000001E-15</v>
      </c>
      <c r="P28" s="16">
        <v>1.0000000000000001E-15</v>
      </c>
      <c r="Q28" s="16">
        <v>1.0000000000000001E-15</v>
      </c>
      <c r="R28" s="16">
        <v>1.0000000000000001E-15</v>
      </c>
      <c r="S28" s="16">
        <v>1.0000000000000001E-15</v>
      </c>
      <c r="T28" s="16">
        <v>1.0000000000000001E-15</v>
      </c>
      <c r="U28" s="16">
        <v>1.0000000000000001E-15</v>
      </c>
      <c r="V28" s="16">
        <v>1.0000000000000001E-15</v>
      </c>
      <c r="W28" s="16">
        <v>8.7893567979335785E-9</v>
      </c>
    </row>
    <row r="29" spans="1:23" x14ac:dyDescent="0.35">
      <c r="A29" s="20" t="s">
        <v>15</v>
      </c>
      <c r="B29" s="20" t="s">
        <v>46</v>
      </c>
      <c r="C29" s="16">
        <v>1.0000000000000001E-15</v>
      </c>
      <c r="D29" s="16">
        <v>1.0000000000000001E-15</v>
      </c>
      <c r="E29" s="16">
        <v>1.0000000000000001E-15</v>
      </c>
      <c r="F29" s="16">
        <v>1.0000000000000001E-15</v>
      </c>
      <c r="G29" s="16">
        <v>1.0000000000000001E-15</v>
      </c>
      <c r="H29" s="16">
        <v>1.0000000000000001E-15</v>
      </c>
      <c r="I29" s="16">
        <v>1.0000000000000001E-15</v>
      </c>
      <c r="J29" s="16">
        <v>1.0000000000000001E-15</v>
      </c>
      <c r="K29" s="16">
        <v>1.0000000000000001E-15</v>
      </c>
      <c r="L29" s="16">
        <v>1.0000000000000001E-15</v>
      </c>
      <c r="M29" s="16">
        <v>1.0000000000000001E-15</v>
      </c>
      <c r="N29" s="16">
        <v>1.0000000000000001E-15</v>
      </c>
      <c r="O29" s="16">
        <v>1.0000000000000001E-15</v>
      </c>
      <c r="P29" s="16">
        <v>1.0000000000000001E-15</v>
      </c>
      <c r="Q29" s="16">
        <v>1.0000000000000001E-15</v>
      </c>
      <c r="R29" s="16">
        <v>1.0000000000000001E-15</v>
      </c>
      <c r="S29" s="16">
        <v>1.0000000000000001E-15</v>
      </c>
      <c r="T29" s="16">
        <v>1.0000000000000001E-15</v>
      </c>
      <c r="U29" s="16">
        <v>1.0000000000000001E-15</v>
      </c>
      <c r="V29" s="16">
        <v>1.0000000000000001E-15</v>
      </c>
      <c r="W29" s="16">
        <v>1.0000000000000001E-15</v>
      </c>
    </row>
    <row r="30" spans="1:23" x14ac:dyDescent="0.35">
      <c r="A30" s="20" t="s">
        <v>15</v>
      </c>
      <c r="B30" s="20" t="s">
        <v>47</v>
      </c>
      <c r="C30" s="16">
        <v>1.0000000000000001E-15</v>
      </c>
      <c r="D30" s="16">
        <v>1.0000000000000001E-15</v>
      </c>
      <c r="E30" s="16">
        <v>1.0000000000000001E-15</v>
      </c>
      <c r="F30" s="16">
        <v>1.0000000000000001E-15</v>
      </c>
      <c r="G30" s="16">
        <v>1.0000000000000001E-15</v>
      </c>
      <c r="H30" s="16">
        <v>1.0000000000000001E-15</v>
      </c>
      <c r="I30" s="16">
        <v>1.0000000000000001E-15</v>
      </c>
      <c r="J30" s="16">
        <v>1.0000000000000001E-15</v>
      </c>
      <c r="K30" s="16">
        <v>1.0000000000000001E-15</v>
      </c>
      <c r="L30" s="16">
        <v>1.0000000000000001E-15</v>
      </c>
      <c r="M30" s="16">
        <v>1.0000000000000001E-15</v>
      </c>
      <c r="N30" s="16">
        <v>1.0000000000000001E-15</v>
      </c>
      <c r="O30" s="16">
        <v>1.0000000000000001E-15</v>
      </c>
      <c r="P30" s="16">
        <v>1.0000000000000001E-15</v>
      </c>
      <c r="Q30" s="16">
        <v>1.0000000000000001E-15</v>
      </c>
      <c r="R30" s="16">
        <v>1.0000000000000001E-15</v>
      </c>
      <c r="S30" s="16">
        <v>1.0000000000000001E-15</v>
      </c>
      <c r="T30" s="16">
        <v>1.0000000000000001E-15</v>
      </c>
      <c r="U30" s="16">
        <v>1.0000000000000001E-15</v>
      </c>
      <c r="V30" s="16">
        <v>1.0000000000000001E-15</v>
      </c>
      <c r="W30" s="16">
        <v>1.0000000000000001E-15</v>
      </c>
    </row>
    <row r="31" spans="1:23" x14ac:dyDescent="0.35">
      <c r="A31" s="20" t="s">
        <v>15</v>
      </c>
      <c r="B31" s="20" t="s">
        <v>48</v>
      </c>
      <c r="C31" s="16">
        <v>1.0000000000000001E-15</v>
      </c>
      <c r="D31" s="16">
        <v>1.0000000000000001E-15</v>
      </c>
      <c r="E31" s="16">
        <v>1.0000000000000001E-15</v>
      </c>
      <c r="F31" s="16">
        <v>1.0000000000000001E-15</v>
      </c>
      <c r="G31" s="16">
        <v>1.0000000000000001E-15</v>
      </c>
      <c r="H31" s="16">
        <v>1.0000000000000001E-15</v>
      </c>
      <c r="I31" s="16">
        <v>1.0000000000000001E-15</v>
      </c>
      <c r="J31" s="16">
        <v>1.0000000000000001E-15</v>
      </c>
      <c r="K31" s="16">
        <v>1.0000000000000001E-15</v>
      </c>
      <c r="L31" s="16">
        <v>1.0000000000000001E-15</v>
      </c>
      <c r="M31" s="16">
        <v>1.0000000000000001E-15</v>
      </c>
      <c r="N31" s="16">
        <v>1.0000000000000001E-15</v>
      </c>
      <c r="O31" s="16">
        <v>1.0000000000000001E-15</v>
      </c>
      <c r="P31" s="16">
        <v>1.0000000000000001E-15</v>
      </c>
      <c r="Q31" s="16">
        <v>1.0000000000000001E-15</v>
      </c>
      <c r="R31" s="16">
        <v>1.0000000000000001E-15</v>
      </c>
      <c r="S31" s="16">
        <v>1.0000000000000001E-15</v>
      </c>
      <c r="T31" s="16">
        <v>1.0000000000000001E-15</v>
      </c>
      <c r="U31" s="16">
        <v>1.0000000000000001E-15</v>
      </c>
      <c r="V31" s="16">
        <v>1.0000000000000001E-15</v>
      </c>
      <c r="W31" s="16">
        <v>1.0000000000000001E-15</v>
      </c>
    </row>
    <row r="32" spans="1:23" x14ac:dyDescent="0.35">
      <c r="A32" s="20" t="s">
        <v>15</v>
      </c>
      <c r="B32" s="20" t="s">
        <v>9</v>
      </c>
      <c r="C32" s="16">
        <v>1.0000000000000001E-15</v>
      </c>
      <c r="D32" s="16">
        <v>9.3132257461547852E-9</v>
      </c>
      <c r="E32" s="16">
        <v>1.5075784176588058E-8</v>
      </c>
      <c r="F32" s="16">
        <v>-783.51320303315879</v>
      </c>
      <c r="G32" s="16">
        <v>-3561.1564682035241</v>
      </c>
      <c r="H32" s="16">
        <v>-3760.6341732880974</v>
      </c>
      <c r="I32" s="16">
        <v>-3514.7931797644706</v>
      </c>
      <c r="J32" s="16">
        <v>-3379.312936974864</v>
      </c>
      <c r="K32" s="16">
        <v>-1377.1130040852295</v>
      </c>
      <c r="L32" s="16">
        <v>-1136.3616630315082</v>
      </c>
      <c r="M32" s="16">
        <v>-1064.3745265442994</v>
      </c>
      <c r="N32" s="16">
        <v>-1000.4961527881096</v>
      </c>
      <c r="O32" s="16">
        <v>-936.5583936238254</v>
      </c>
      <c r="P32" s="16">
        <v>-876.69238728008349</v>
      </c>
      <c r="Q32" s="16">
        <v>-828.51681695401203</v>
      </c>
      <c r="R32" s="16">
        <v>-799.839932824485</v>
      </c>
      <c r="S32" s="16">
        <v>-773.81959508944419</v>
      </c>
      <c r="T32" s="16">
        <v>-802.08022533217445</v>
      </c>
      <c r="U32" s="16">
        <v>-866.30453704844695</v>
      </c>
      <c r="V32" s="16">
        <v>-967.12408219336066</v>
      </c>
      <c r="W32" s="16">
        <v>-1106.4033097273204</v>
      </c>
    </row>
    <row r="33" spans="1:23" x14ac:dyDescent="0.35">
      <c r="A33" s="20" t="s">
        <v>15</v>
      </c>
      <c r="B33" s="20" t="s">
        <v>10</v>
      </c>
      <c r="C33" s="16">
        <v>1.0000000000000001E-15</v>
      </c>
      <c r="D33" s="16">
        <v>-9.3132257461547852E-9</v>
      </c>
      <c r="E33" s="16">
        <v>-1.5133991837501526E-8</v>
      </c>
      <c r="F33" s="16">
        <v>783.5132030332461</v>
      </c>
      <c r="G33" s="16">
        <v>3561.156468203757</v>
      </c>
      <c r="H33" s="16">
        <v>3760.6341732882429</v>
      </c>
      <c r="I33" s="16">
        <v>3514.7931797646452</v>
      </c>
      <c r="J33" s="16">
        <v>3379.312936975155</v>
      </c>
      <c r="K33" s="16">
        <v>1377.1130040856078</v>
      </c>
      <c r="L33" s="16">
        <v>1136.3616630316246</v>
      </c>
      <c r="M33" s="16">
        <v>1064.3745265447069</v>
      </c>
      <c r="N33" s="16">
        <v>1000.4961527886335</v>
      </c>
      <c r="O33" s="16">
        <v>936.55839362414554</v>
      </c>
      <c r="P33" s="16">
        <v>876.69238728028722</v>
      </c>
      <c r="Q33" s="16">
        <v>828.51681695389561</v>
      </c>
      <c r="R33" s="16">
        <v>799.83993282471783</v>
      </c>
      <c r="S33" s="16">
        <v>773.81959508964792</v>
      </c>
      <c r="T33" s="16">
        <v>802.08022533240728</v>
      </c>
      <c r="U33" s="16">
        <v>866.30453704856336</v>
      </c>
      <c r="V33" s="16">
        <v>967.12408219347708</v>
      </c>
      <c r="W33" s="16">
        <v>1106.403306418797</v>
      </c>
    </row>
    <row r="34" spans="1:23" x14ac:dyDescent="0.35">
      <c r="A34" s="20" t="s">
        <v>15</v>
      </c>
      <c r="B34" s="20" t="s">
        <v>49</v>
      </c>
      <c r="C34" s="16">
        <v>1.0000000000000001E-15</v>
      </c>
      <c r="D34" s="16">
        <v>1.0000000000000001E-15</v>
      </c>
      <c r="E34" s="16">
        <v>1.0000000000000001E-15</v>
      </c>
      <c r="F34" s="16">
        <v>1.0000000000000001E-15</v>
      </c>
      <c r="G34" s="16">
        <v>1.0000000000000001E-15</v>
      </c>
      <c r="H34" s="16">
        <v>1.0000000000000001E-15</v>
      </c>
      <c r="I34" s="16">
        <v>1.0000000000000001E-15</v>
      </c>
      <c r="J34" s="16">
        <v>1.0000000000000001E-15</v>
      </c>
      <c r="K34" s="16">
        <v>1.0000000000000001E-15</v>
      </c>
      <c r="L34" s="16">
        <v>1.0000000000000001E-15</v>
      </c>
      <c r="M34" s="16">
        <v>1.0000000000000001E-15</v>
      </c>
      <c r="N34" s="16">
        <v>1.0000000000000001E-15</v>
      </c>
      <c r="O34" s="16">
        <v>1.0000000000000001E-15</v>
      </c>
      <c r="P34" s="16">
        <v>1.0000000000000001E-15</v>
      </c>
      <c r="Q34" s="16">
        <v>1.0000000000000001E-15</v>
      </c>
      <c r="R34" s="16">
        <v>1.0000000000000001E-15</v>
      </c>
      <c r="S34" s="16">
        <v>1.0000000000000001E-15</v>
      </c>
      <c r="T34" s="16">
        <v>1.0000000000000001E-15</v>
      </c>
      <c r="U34" s="16">
        <v>1.0000000000000001E-15</v>
      </c>
      <c r="V34" s="16">
        <v>1.0000000000000001E-15</v>
      </c>
      <c r="W34" s="16">
        <v>1.0000000000000001E-15</v>
      </c>
    </row>
    <row r="35" spans="1:23" x14ac:dyDescent="0.35">
      <c r="A35" s="20" t="s">
        <v>15</v>
      </c>
      <c r="B35" s="20" t="s">
        <v>11</v>
      </c>
      <c r="C35" s="16">
        <v>1.0000000000000001E-15</v>
      </c>
      <c r="D35" s="16">
        <v>-9.3132257461547852E-9</v>
      </c>
      <c r="E35" s="16">
        <v>-1.5133991837501526E-8</v>
      </c>
      <c r="F35" s="16">
        <v>-5748.6985616728198</v>
      </c>
      <c r="G35" s="16">
        <v>-9503.2670612079091</v>
      </c>
      <c r="H35" s="16">
        <v>-15836.001120829489</v>
      </c>
      <c r="I35" s="16">
        <v>-22614.05387905892</v>
      </c>
      <c r="J35" s="16">
        <v>-29281.745886554243</v>
      </c>
      <c r="K35" s="16">
        <v>-37816.157584149623</v>
      </c>
      <c r="L35" s="16">
        <v>-44589.120689909672</v>
      </c>
      <c r="M35" s="16">
        <v>-51193.319591102423</v>
      </c>
      <c r="N35" s="16">
        <v>-57789.409729564097</v>
      </c>
      <c r="O35" s="16">
        <v>-64385.559253434651</v>
      </c>
      <c r="P35" s="16">
        <v>-70977.637024484342</v>
      </c>
      <c r="Q35" s="16">
        <v>-77558.024359516799</v>
      </c>
      <c r="R35" s="16">
        <v>-84118.91300835181</v>
      </c>
      <c r="S35" s="16">
        <v>-90677.145110792946</v>
      </c>
      <c r="T35" s="16">
        <v>-97181.096245255787</v>
      </c>
      <c r="U35" s="16">
        <v>-103649.0836982457</v>
      </c>
      <c r="V35" s="16">
        <v>-110080.47591780662</v>
      </c>
      <c r="W35" s="16">
        <v>-116473.40845742053</v>
      </c>
    </row>
    <row r="36" spans="1:23" x14ac:dyDescent="0.35">
      <c r="A36" s="20" t="s">
        <v>15</v>
      </c>
      <c r="B36" s="20" t="s">
        <v>12</v>
      </c>
      <c r="C36" s="16">
        <v>1.0000000000000001E-15</v>
      </c>
      <c r="D36" s="16">
        <v>1.0000000000000001E-15</v>
      </c>
      <c r="E36" s="16">
        <v>1.0000000000000001E-15</v>
      </c>
      <c r="F36" s="16">
        <v>6532.2117647058803</v>
      </c>
      <c r="G36" s="16">
        <v>13064.423529411772</v>
      </c>
      <c r="H36" s="16">
        <v>19596.63529411767</v>
      </c>
      <c r="I36" s="16">
        <v>26128.84705882355</v>
      </c>
      <c r="J36" s="16">
        <v>32661.058823529438</v>
      </c>
      <c r="K36" s="16">
        <v>39193.270588235333</v>
      </c>
      <c r="L36" s="16">
        <v>45725.482352941195</v>
      </c>
      <c r="M36" s="16">
        <v>52257.694117647086</v>
      </c>
      <c r="N36" s="16">
        <v>58789.905882352963</v>
      </c>
      <c r="O36" s="16">
        <v>65322.117647058847</v>
      </c>
      <c r="P36" s="16">
        <v>71854.329411764746</v>
      </c>
      <c r="Q36" s="16">
        <v>78386.541176470622</v>
      </c>
      <c r="R36" s="16">
        <v>84918.752941176499</v>
      </c>
      <c r="S36" s="16">
        <v>91450.964705882405</v>
      </c>
      <c r="T36" s="16">
        <v>97983.176470588296</v>
      </c>
      <c r="U36" s="16">
        <v>104515.38823529417</v>
      </c>
      <c r="V36" s="16">
        <v>111047.60000000006</v>
      </c>
      <c r="W36" s="16">
        <v>117579.81176383948</v>
      </c>
    </row>
    <row r="37" spans="1:23" x14ac:dyDescent="0.35">
      <c r="A37" s="20" t="s">
        <v>16</v>
      </c>
      <c r="B37" s="20" t="s">
        <v>6</v>
      </c>
      <c r="C37" s="16">
        <v>1.0000000000000001E-15</v>
      </c>
      <c r="D37" s="16">
        <v>1.0000000000000001E-15</v>
      </c>
      <c r="E37" s="16">
        <v>1.0000000000000001E-15</v>
      </c>
      <c r="F37" s="16">
        <v>1.0000000000000001E-15</v>
      </c>
      <c r="G37" s="16">
        <v>1.0000000000000001E-15</v>
      </c>
      <c r="H37" s="16">
        <v>1.0000000000000001E-15</v>
      </c>
      <c r="I37" s="16">
        <v>1.0000000000000001E-15</v>
      </c>
      <c r="J37" s="16">
        <v>1.0000000000000001E-15</v>
      </c>
      <c r="K37" s="16">
        <v>1.0000000000000001E-15</v>
      </c>
      <c r="L37" s="16">
        <v>1.0000000000000001E-15</v>
      </c>
      <c r="M37" s="16">
        <v>1.0000000000000001E-15</v>
      </c>
      <c r="N37" s="16">
        <v>1.0000000000000001E-15</v>
      </c>
      <c r="O37" s="16">
        <v>1.0000000000000001E-15</v>
      </c>
      <c r="P37" s="16">
        <v>1.0000000000000001E-15</v>
      </c>
      <c r="Q37" s="16">
        <v>1.0000000000000001E-15</v>
      </c>
      <c r="R37" s="16">
        <v>1.0000000000000001E-15</v>
      </c>
      <c r="S37" s="16">
        <v>1.0000000000000001E-15</v>
      </c>
      <c r="T37" s="16">
        <v>1.0000000000000001E-15</v>
      </c>
      <c r="U37" s="16">
        <v>1.0000000000000001E-15</v>
      </c>
      <c r="V37" s="16">
        <v>1.0000000000000001E-15</v>
      </c>
      <c r="W37" s="16">
        <v>1.0000000000000001E-15</v>
      </c>
    </row>
    <row r="38" spans="1:23" x14ac:dyDescent="0.35">
      <c r="A38" s="20" t="s">
        <v>16</v>
      </c>
      <c r="B38" s="20" t="s">
        <v>7</v>
      </c>
      <c r="C38" s="16">
        <v>1.0000000000000001E-15</v>
      </c>
      <c r="D38" s="16">
        <v>1.0000000000000001E-15</v>
      </c>
      <c r="E38" s="16">
        <v>1.0000000000000001E-15</v>
      </c>
      <c r="F38" s="16">
        <v>1.0000000000000001E-15</v>
      </c>
      <c r="G38" s="16">
        <v>1.0000000000000001E-15</v>
      </c>
      <c r="H38" s="16">
        <v>1.0000000000000001E-15</v>
      </c>
      <c r="I38" s="16">
        <v>1.0000000000000001E-15</v>
      </c>
      <c r="J38" s="16">
        <v>1.0000000000000001E-15</v>
      </c>
      <c r="K38" s="16">
        <v>1.0000000000000001E-15</v>
      </c>
      <c r="L38" s="16">
        <v>1.0000000000000001E-15</v>
      </c>
      <c r="M38" s="16">
        <v>1.0000000000000001E-15</v>
      </c>
      <c r="N38" s="16">
        <v>1.0000000000000001E-15</v>
      </c>
      <c r="O38" s="16">
        <v>1.0000000000000001E-15</v>
      </c>
      <c r="P38" s="16">
        <v>1.0000000000000001E-15</v>
      </c>
      <c r="Q38" s="16">
        <v>1.0000000000000001E-15</v>
      </c>
      <c r="R38" s="16">
        <v>1.0000000000000001E-15</v>
      </c>
      <c r="S38" s="16">
        <v>1.0000000000000001E-15</v>
      </c>
      <c r="T38" s="16">
        <v>1.0000000000000001E-15</v>
      </c>
      <c r="U38" s="16">
        <v>1.0000000000000001E-15</v>
      </c>
      <c r="V38" s="16">
        <v>1.0000000000000001E-15</v>
      </c>
      <c r="W38" s="16">
        <v>1.0000000000000001E-15</v>
      </c>
    </row>
    <row r="39" spans="1:23" x14ac:dyDescent="0.35">
      <c r="A39" s="20" t="s">
        <v>16</v>
      </c>
      <c r="B39" s="20" t="s">
        <v>8</v>
      </c>
      <c r="C39" s="16">
        <v>1.0000000000000001E-15</v>
      </c>
      <c r="D39" s="16">
        <v>1.0000000000000001E-15</v>
      </c>
      <c r="E39" s="16">
        <v>1.0000000000000001E-15</v>
      </c>
      <c r="F39" s="16">
        <v>1.0000000000000001E-15</v>
      </c>
      <c r="G39" s="16">
        <v>1.0000000000000001E-15</v>
      </c>
      <c r="H39" s="16">
        <v>1.0000000000000001E-15</v>
      </c>
      <c r="I39" s="16">
        <v>1.0000000000000001E-15</v>
      </c>
      <c r="J39" s="16">
        <v>1.0000000000000001E-15</v>
      </c>
      <c r="K39" s="16">
        <v>1.0000000000000001E-15</v>
      </c>
      <c r="L39" s="16">
        <v>1.0000000000000001E-15</v>
      </c>
      <c r="M39" s="16">
        <v>1.0000000000000001E-15</v>
      </c>
      <c r="N39" s="16">
        <v>1.0000000000000001E-15</v>
      </c>
      <c r="O39" s="16">
        <v>1.0000000000000001E-15</v>
      </c>
      <c r="P39" s="16">
        <v>1.0000000000000001E-15</v>
      </c>
      <c r="Q39" s="16">
        <v>1.0000000000000001E-15</v>
      </c>
      <c r="R39" s="16">
        <v>1.0000000000000001E-15</v>
      </c>
      <c r="S39" s="16">
        <v>1.0000000000000001E-15</v>
      </c>
      <c r="T39" s="16">
        <v>1.0000000000000001E-15</v>
      </c>
      <c r="U39" s="16">
        <v>1.0000000000000001E-15</v>
      </c>
      <c r="V39" s="16">
        <v>1.0000000000000001E-15</v>
      </c>
      <c r="W39" s="16">
        <v>1.0000000000000001E-15</v>
      </c>
    </row>
    <row r="40" spans="1:23" x14ac:dyDescent="0.35">
      <c r="A40" s="20" t="s">
        <v>16</v>
      </c>
      <c r="B40" s="20" t="s">
        <v>46</v>
      </c>
      <c r="C40" s="16">
        <v>1.0000000000000001E-15</v>
      </c>
      <c r="D40" s="16">
        <v>1.0000000000000001E-15</v>
      </c>
      <c r="E40" s="16">
        <v>1.0000000000000001E-15</v>
      </c>
      <c r="F40" s="16">
        <v>1.0000000000000001E-15</v>
      </c>
      <c r="G40" s="16">
        <v>1.0000000000000001E-15</v>
      </c>
      <c r="H40" s="16">
        <v>1.0000000000000001E-15</v>
      </c>
      <c r="I40" s="16">
        <v>1.0000000000000001E-15</v>
      </c>
      <c r="J40" s="16">
        <v>1.0000000000000001E-15</v>
      </c>
      <c r="K40" s="16">
        <v>1.0000000000000001E-15</v>
      </c>
      <c r="L40" s="16">
        <v>1.0000000000000001E-15</v>
      </c>
      <c r="M40" s="16">
        <v>1.0000000000000001E-15</v>
      </c>
      <c r="N40" s="16">
        <v>1.0000000000000001E-15</v>
      </c>
      <c r="O40" s="16">
        <v>1.0000000000000001E-15</v>
      </c>
      <c r="P40" s="16">
        <v>1.0000000000000001E-15</v>
      </c>
      <c r="Q40" s="16">
        <v>1.0000000000000001E-15</v>
      </c>
      <c r="R40" s="16">
        <v>1.0000000000000001E-15</v>
      </c>
      <c r="S40" s="16">
        <v>1.0000000000000001E-15</v>
      </c>
      <c r="T40" s="16">
        <v>1.0000000000000001E-15</v>
      </c>
      <c r="U40" s="16">
        <v>1.0000000000000001E-15</v>
      </c>
      <c r="V40" s="16">
        <v>1.0000000000000001E-15</v>
      </c>
      <c r="W40" s="16">
        <v>1.0000000000000001E-15</v>
      </c>
    </row>
    <row r="41" spans="1:23" x14ac:dyDescent="0.35">
      <c r="A41" s="20" t="s">
        <v>16</v>
      </c>
      <c r="B41" s="20" t="s">
        <v>47</v>
      </c>
      <c r="C41" s="16">
        <v>1.0000000000000001E-15</v>
      </c>
      <c r="D41" s="16">
        <v>1.0000000000000001E-15</v>
      </c>
      <c r="E41" s="16">
        <v>1.0000000000000001E-15</v>
      </c>
      <c r="F41" s="16">
        <v>1.0000000000000001E-15</v>
      </c>
      <c r="G41" s="16">
        <v>1.0000000000000001E-15</v>
      </c>
      <c r="H41" s="16">
        <v>1.0000000000000001E-15</v>
      </c>
      <c r="I41" s="16">
        <v>1.0000000000000001E-15</v>
      </c>
      <c r="J41" s="16">
        <v>1.0000000000000001E-15</v>
      </c>
      <c r="K41" s="16">
        <v>1.0000000000000001E-15</v>
      </c>
      <c r="L41" s="16">
        <v>1.0000000000000001E-15</v>
      </c>
      <c r="M41" s="16">
        <v>1.0000000000000001E-15</v>
      </c>
      <c r="N41" s="16">
        <v>1.0000000000000001E-15</v>
      </c>
      <c r="O41" s="16">
        <v>1.0000000000000001E-15</v>
      </c>
      <c r="P41" s="16">
        <v>1.0000000000000001E-15</v>
      </c>
      <c r="Q41" s="16">
        <v>1.0000000000000001E-15</v>
      </c>
      <c r="R41" s="16">
        <v>1.0000000000000001E-15</v>
      </c>
      <c r="S41" s="16">
        <v>1.0000000000000001E-15</v>
      </c>
      <c r="T41" s="16">
        <v>1.0000000000000001E-15</v>
      </c>
      <c r="U41" s="16">
        <v>1.0000000000000001E-15</v>
      </c>
      <c r="V41" s="16">
        <v>1.0000000000000001E-15</v>
      </c>
      <c r="W41" s="16">
        <v>1.0000000000000001E-15</v>
      </c>
    </row>
    <row r="42" spans="1:23" x14ac:dyDescent="0.35">
      <c r="A42" s="20" t="s">
        <v>16</v>
      </c>
      <c r="B42" s="20" t="s">
        <v>48</v>
      </c>
      <c r="C42" s="16">
        <v>1.0000000000000001E-15</v>
      </c>
      <c r="D42" s="16">
        <v>1.0000000000000001E-15</v>
      </c>
      <c r="E42" s="16">
        <v>1.0000000000000001E-15</v>
      </c>
      <c r="F42" s="16">
        <v>1.0000000000000001E-15</v>
      </c>
      <c r="G42" s="16">
        <v>1.0000000000000001E-15</v>
      </c>
      <c r="H42" s="16">
        <v>1.0000000000000001E-15</v>
      </c>
      <c r="I42" s="16">
        <v>1.0000000000000001E-15</v>
      </c>
      <c r="J42" s="16">
        <v>1.0000000000000001E-15</v>
      </c>
      <c r="K42" s="16">
        <v>1.0000000000000001E-15</v>
      </c>
      <c r="L42" s="16">
        <v>1.0000000000000001E-15</v>
      </c>
      <c r="M42" s="16">
        <v>1.0000000000000001E-15</v>
      </c>
      <c r="N42" s="16">
        <v>1.0000000000000001E-15</v>
      </c>
      <c r="O42" s="16">
        <v>1.0000000000000001E-15</v>
      </c>
      <c r="P42" s="16">
        <v>1.0000000000000001E-15</v>
      </c>
      <c r="Q42" s="16">
        <v>1.0000000000000001E-15</v>
      </c>
      <c r="R42" s="16">
        <v>1.0000000000000001E-15</v>
      </c>
      <c r="S42" s="16">
        <v>1.0000000000000001E-15</v>
      </c>
      <c r="T42" s="16">
        <v>1.0000000000000001E-15</v>
      </c>
      <c r="U42" s="16">
        <v>1.0000000000000001E-15</v>
      </c>
      <c r="V42" s="16">
        <v>1.0000000000000001E-15</v>
      </c>
      <c r="W42" s="16">
        <v>1.0000000000000001E-15</v>
      </c>
    </row>
    <row r="43" spans="1:23" x14ac:dyDescent="0.35">
      <c r="A43" s="20" t="s">
        <v>16</v>
      </c>
      <c r="B43" s="20" t="s">
        <v>9</v>
      </c>
      <c r="C43" s="16">
        <v>1.0000000000000001E-15</v>
      </c>
      <c r="D43" s="16">
        <v>9.3132257461547852E-9</v>
      </c>
      <c r="E43" s="16">
        <v>1.5075784176588058E-8</v>
      </c>
      <c r="F43" s="16">
        <v>-3245.1991456381802</v>
      </c>
      <c r="G43" s="16">
        <v>-3221.9362718981865</v>
      </c>
      <c r="H43" s="16">
        <v>-2841.8392880610772</v>
      </c>
      <c r="I43" s="16">
        <v>-1545.552272245608</v>
      </c>
      <c r="J43" s="16">
        <v>-1169.4502865809482</v>
      </c>
      <c r="K43" s="16">
        <v>-900.5158521036501</v>
      </c>
      <c r="L43" s="16">
        <v>-647.08004902838729</v>
      </c>
      <c r="M43" s="16">
        <v>459.20877233514329</v>
      </c>
      <c r="N43" s="16">
        <v>630.5045527346665</v>
      </c>
      <c r="O43" s="16">
        <v>709.26020943568437</v>
      </c>
      <c r="P43" s="16">
        <v>782.09269532028702</v>
      </c>
      <c r="Q43" s="16">
        <v>857.48068713638349</v>
      </c>
      <c r="R43" s="16">
        <v>935.93825516646029</v>
      </c>
      <c r="S43" s="16">
        <v>1019.7579631311528</v>
      </c>
      <c r="T43" s="16">
        <v>1106.3899263414205</v>
      </c>
      <c r="U43" s="16">
        <v>1195.1940436748264</v>
      </c>
      <c r="V43" s="16">
        <v>1285.6215577365365</v>
      </c>
      <c r="W43" s="16">
        <v>1377.0787505423068</v>
      </c>
    </row>
    <row r="44" spans="1:23" x14ac:dyDescent="0.35">
      <c r="A44" s="20" t="s">
        <v>16</v>
      </c>
      <c r="B44" s="20" t="s">
        <v>10</v>
      </c>
      <c r="C44" s="16">
        <v>1.0000000000000001E-15</v>
      </c>
      <c r="D44" s="16">
        <v>-9.3132257461547852E-9</v>
      </c>
      <c r="E44" s="16">
        <v>-1.5133991837501526E-8</v>
      </c>
      <c r="F44" s="16">
        <v>3245.1991456381511</v>
      </c>
      <c r="G44" s="16">
        <v>3221.9362718982156</v>
      </c>
      <c r="H44" s="16">
        <v>2841.839288061019</v>
      </c>
      <c r="I44" s="16">
        <v>1545.5522722457536</v>
      </c>
      <c r="J44" s="16">
        <v>1169.4502865809482</v>
      </c>
      <c r="K44" s="16">
        <v>900.51585210370831</v>
      </c>
      <c r="L44" s="16">
        <v>647.08004902862012</v>
      </c>
      <c r="M44" s="16">
        <v>-459.20877233496867</v>
      </c>
      <c r="N44" s="16">
        <v>-630.50455273431726</v>
      </c>
      <c r="O44" s="16">
        <v>-709.26020943536423</v>
      </c>
      <c r="P44" s="16">
        <v>-782.09269532025792</v>
      </c>
      <c r="Q44" s="16">
        <v>-857.48068713629618</v>
      </c>
      <c r="R44" s="16">
        <v>-935.93825516616926</v>
      </c>
      <c r="S44" s="16">
        <v>-1019.7579631311819</v>
      </c>
      <c r="T44" s="16">
        <v>-1106.3899263415951</v>
      </c>
      <c r="U44" s="16">
        <v>-1195.1940436747391</v>
      </c>
      <c r="V44" s="16">
        <v>-1285.6215577365365</v>
      </c>
      <c r="W44" s="16">
        <v>-1377.078750542365</v>
      </c>
    </row>
    <row r="45" spans="1:23" x14ac:dyDescent="0.35">
      <c r="A45" s="20" t="s">
        <v>16</v>
      </c>
      <c r="B45" s="20" t="s">
        <v>49</v>
      </c>
      <c r="C45" s="16">
        <v>1.0000000000000001E-15</v>
      </c>
      <c r="D45" s="16">
        <v>1.0000000000000001E-15</v>
      </c>
      <c r="E45" s="16">
        <v>1.0000000000000001E-15</v>
      </c>
      <c r="F45" s="16">
        <v>1.0000000000000001E-15</v>
      </c>
      <c r="G45" s="16">
        <v>1.0000000000000001E-15</v>
      </c>
      <c r="H45" s="16">
        <v>1.0000000000000001E-15</v>
      </c>
      <c r="I45" s="16">
        <v>1.0000000000000001E-15</v>
      </c>
      <c r="J45" s="16">
        <v>1.0000000000000001E-15</v>
      </c>
      <c r="K45" s="16">
        <v>1.0000000000000001E-15</v>
      </c>
      <c r="L45" s="16">
        <v>1.0000000000000001E-15</v>
      </c>
      <c r="M45" s="16">
        <v>1.0000000000000001E-15</v>
      </c>
      <c r="N45" s="16">
        <v>1.0000000000000001E-15</v>
      </c>
      <c r="O45" s="16">
        <v>1.0000000000000001E-15</v>
      </c>
      <c r="P45" s="16">
        <v>1.0000000000000001E-15</v>
      </c>
      <c r="Q45" s="16">
        <v>1.0000000000000001E-15</v>
      </c>
      <c r="R45" s="16">
        <v>1.0000000000000001E-15</v>
      </c>
      <c r="S45" s="16">
        <v>1.0000000000000001E-15</v>
      </c>
      <c r="T45" s="16">
        <v>1.0000000000000001E-15</v>
      </c>
      <c r="U45" s="16">
        <v>1.0000000000000001E-15</v>
      </c>
      <c r="V45" s="16">
        <v>1.0000000000000001E-15</v>
      </c>
      <c r="W45" s="16">
        <v>1.0000000000000001E-15</v>
      </c>
    </row>
    <row r="46" spans="1:23" x14ac:dyDescent="0.35">
      <c r="A46" s="20" t="s">
        <v>16</v>
      </c>
      <c r="B46" s="20" t="s">
        <v>11</v>
      </c>
      <c r="C46" s="16">
        <v>1.0000000000000001E-15</v>
      </c>
      <c r="D46" s="16">
        <v>-9.3132257461547852E-9</v>
      </c>
      <c r="E46" s="16">
        <v>-1.5133991837501526E-8</v>
      </c>
      <c r="F46" s="16">
        <v>3245.1991456381511</v>
      </c>
      <c r="G46" s="16">
        <v>3221.9362718982156</v>
      </c>
      <c r="H46" s="16">
        <v>2841.839288061019</v>
      </c>
      <c r="I46" s="16">
        <v>1545.5522722457536</v>
      </c>
      <c r="J46" s="16">
        <v>1169.4502865809482</v>
      </c>
      <c r="K46" s="16">
        <v>900.51585210370831</v>
      </c>
      <c r="L46" s="16">
        <v>647.08004902862012</v>
      </c>
      <c r="M46" s="16">
        <v>-459.20877233496867</v>
      </c>
      <c r="N46" s="16">
        <v>-630.50455273408443</v>
      </c>
      <c r="O46" s="16">
        <v>-709.26020943536423</v>
      </c>
      <c r="P46" s="16">
        <v>-782.09269532025792</v>
      </c>
      <c r="Q46" s="16">
        <v>-857.48068713629618</v>
      </c>
      <c r="R46" s="16">
        <v>-935.93825516616926</v>
      </c>
      <c r="S46" s="16">
        <v>-1019.7579631311819</v>
      </c>
      <c r="T46" s="16">
        <v>-1106.3899263415951</v>
      </c>
      <c r="U46" s="16">
        <v>-1195.1940436747391</v>
      </c>
      <c r="V46" s="16">
        <v>-1285.6215577365365</v>
      </c>
      <c r="W46" s="16">
        <v>-1377.078750542365</v>
      </c>
    </row>
    <row r="47" spans="1:23" x14ac:dyDescent="0.35">
      <c r="A47" s="20" t="s">
        <v>16</v>
      </c>
      <c r="B47" s="20" t="s">
        <v>12</v>
      </c>
      <c r="C47" s="16">
        <v>1.0000000000000001E-15</v>
      </c>
      <c r="D47" s="16">
        <v>1.0000000000000001E-15</v>
      </c>
      <c r="E47" s="16">
        <v>1.0000000000000001E-15</v>
      </c>
      <c r="F47" s="16">
        <v>1.0000000000000001E-15</v>
      </c>
      <c r="G47" s="16">
        <v>1.0000000000000001E-15</v>
      </c>
      <c r="H47" s="16">
        <v>7.2759576141834259E-12</v>
      </c>
      <c r="I47" s="16">
        <v>1.0000000000000001E-15</v>
      </c>
      <c r="J47" s="16">
        <v>1.0000000000000001E-15</v>
      </c>
      <c r="K47" s="16">
        <v>1.0000000000000001E-15</v>
      </c>
      <c r="L47" s="16">
        <v>1.0000000000000001E-15</v>
      </c>
      <c r="M47" s="16">
        <v>1.0000000000000001E-15</v>
      </c>
      <c r="N47" s="16">
        <v>1.0000000000000001E-15</v>
      </c>
      <c r="O47" s="16">
        <v>1.0000000000000001E-15</v>
      </c>
      <c r="P47" s="16">
        <v>1.0000000000000001E-15</v>
      </c>
      <c r="Q47" s="16">
        <v>1.0000000000000001E-15</v>
      </c>
      <c r="R47" s="16">
        <v>1.0000000000000001E-15</v>
      </c>
      <c r="S47" s="16">
        <v>1.0000000000000001E-15</v>
      </c>
      <c r="T47" s="16">
        <v>1.0000000000000001E-15</v>
      </c>
      <c r="U47" s="16">
        <v>1.0000000000000001E-15</v>
      </c>
      <c r="V47" s="16">
        <v>1.0000000000000001E-15</v>
      </c>
      <c r="W47" s="16">
        <v>3.637978807091713E-12</v>
      </c>
    </row>
    <row r="48" spans="1:23" x14ac:dyDescent="0.35">
      <c r="A48" s="20" t="s">
        <v>17</v>
      </c>
      <c r="B48" s="20" t="s">
        <v>6</v>
      </c>
      <c r="C48" s="16">
        <v>1.0000000000000001E-15</v>
      </c>
      <c r="D48" s="16">
        <v>1.0000000000000001E-15</v>
      </c>
      <c r="E48" s="16">
        <v>1.0000000000000001E-15</v>
      </c>
      <c r="F48" s="16">
        <v>1.0000000000000001E-15</v>
      </c>
      <c r="G48" s="16">
        <v>1.0000000000000001E-15</v>
      </c>
      <c r="H48" s="16">
        <v>1.0000000000000001E-15</v>
      </c>
      <c r="I48" s="16">
        <v>1.0000000000000001E-15</v>
      </c>
      <c r="J48" s="16">
        <v>1.0000000000000001E-15</v>
      </c>
      <c r="K48" s="16">
        <v>1.0000000000000001E-15</v>
      </c>
      <c r="L48" s="16">
        <v>1.0000000000000001E-15</v>
      </c>
      <c r="M48" s="16">
        <v>1.0000000000000001E-15</v>
      </c>
      <c r="N48" s="16">
        <v>1.0000000000000001E-15</v>
      </c>
      <c r="O48" s="16">
        <v>1.0000000000000001E-15</v>
      </c>
      <c r="P48" s="16">
        <v>1.0000000000000001E-15</v>
      </c>
      <c r="Q48" s="16">
        <v>1.0000000000000001E-15</v>
      </c>
      <c r="R48" s="16">
        <v>1.0000000000000001E-15</v>
      </c>
      <c r="S48" s="16">
        <v>1.0000000000000001E-15</v>
      </c>
      <c r="T48" s="16">
        <v>1.0000000000000001E-15</v>
      </c>
      <c r="U48" s="16">
        <v>1.0000000000000001E-15</v>
      </c>
      <c r="V48" s="16">
        <v>1.0000000000000001E-15</v>
      </c>
      <c r="W48" s="16">
        <v>3.0267983675003052E-9</v>
      </c>
    </row>
    <row r="49" spans="1:23" x14ac:dyDescent="0.35">
      <c r="A49" s="20" t="s">
        <v>17</v>
      </c>
      <c r="B49" s="20" t="s">
        <v>7</v>
      </c>
      <c r="C49" s="16">
        <v>1.0000000000000001E-15</v>
      </c>
      <c r="D49" s="16">
        <v>1.0000000000000001E-15</v>
      </c>
      <c r="E49" s="16">
        <v>1.0000000000000001E-15</v>
      </c>
      <c r="F49" s="16">
        <v>1.0000000000000001E-15</v>
      </c>
      <c r="G49" s="16">
        <v>1.0000000000000001E-15</v>
      </c>
      <c r="H49" s="16">
        <v>1.0000000000000001E-15</v>
      </c>
      <c r="I49" s="16">
        <v>1.0000000000000001E-15</v>
      </c>
      <c r="J49" s="16">
        <v>1.0000000000000001E-15</v>
      </c>
      <c r="K49" s="16">
        <v>1.0000000000000001E-15</v>
      </c>
      <c r="L49" s="16">
        <v>1.0000000000000001E-15</v>
      </c>
      <c r="M49" s="16">
        <v>1.0000000000000001E-15</v>
      </c>
      <c r="N49" s="16">
        <v>1.0000000000000001E-15</v>
      </c>
      <c r="O49" s="16">
        <v>1.0000000000000001E-15</v>
      </c>
      <c r="P49" s="16">
        <v>1.0000000000000001E-15</v>
      </c>
      <c r="Q49" s="16">
        <v>1.0000000000000001E-15</v>
      </c>
      <c r="R49" s="16">
        <v>1.0000000000000001E-15</v>
      </c>
      <c r="S49" s="16">
        <v>1.0000000000000001E-15</v>
      </c>
      <c r="T49" s="16">
        <v>1.0000000000000001E-15</v>
      </c>
      <c r="U49" s="16">
        <v>1.0000000000000001E-15</v>
      </c>
      <c r="V49" s="16">
        <v>1.0000000000000001E-15</v>
      </c>
      <c r="W49" s="16">
        <v>3.0559021979570389E-9</v>
      </c>
    </row>
    <row r="50" spans="1:23" x14ac:dyDescent="0.35">
      <c r="A50" s="20" t="s">
        <v>17</v>
      </c>
      <c r="B50" s="20" t="s">
        <v>8</v>
      </c>
      <c r="C50" s="16">
        <v>1.0000000000000001E-15</v>
      </c>
      <c r="D50" s="16">
        <v>1.0000000000000001E-15</v>
      </c>
      <c r="E50" s="16">
        <v>1.0000000000000001E-15</v>
      </c>
      <c r="F50" s="16">
        <v>1.0000000000000001E-15</v>
      </c>
      <c r="G50" s="16">
        <v>1.0000000000000001E-15</v>
      </c>
      <c r="H50" s="16">
        <v>1.0000000000000001E-15</v>
      </c>
      <c r="I50" s="16">
        <v>1.0000000000000001E-15</v>
      </c>
      <c r="J50" s="16">
        <v>1.0000000000000001E-15</v>
      </c>
      <c r="K50" s="16">
        <v>1.0000000000000001E-15</v>
      </c>
      <c r="L50" s="16">
        <v>1.0000000000000001E-15</v>
      </c>
      <c r="M50" s="16">
        <v>1.0000000000000001E-15</v>
      </c>
      <c r="N50" s="16">
        <v>1.0000000000000001E-15</v>
      </c>
      <c r="O50" s="16">
        <v>1.0000000000000001E-15</v>
      </c>
      <c r="P50" s="16">
        <v>1.0000000000000001E-15</v>
      </c>
      <c r="Q50" s="16">
        <v>1.0000000000000001E-15</v>
      </c>
      <c r="R50" s="16">
        <v>1.0000000000000001E-15</v>
      </c>
      <c r="S50" s="16">
        <v>1.0000000000000001E-15</v>
      </c>
      <c r="T50" s="16">
        <v>1.0000000000000001E-15</v>
      </c>
      <c r="U50" s="16">
        <v>1.0000000000000001E-15</v>
      </c>
      <c r="V50" s="16">
        <v>1.0000000000000001E-15</v>
      </c>
      <c r="W50" s="16">
        <v>3.0267983675003052E-9</v>
      </c>
    </row>
    <row r="51" spans="1:23" x14ac:dyDescent="0.35">
      <c r="A51" s="20" t="s">
        <v>17</v>
      </c>
      <c r="B51" s="20" t="s">
        <v>46</v>
      </c>
      <c r="C51" s="16">
        <v>1.0000000000000001E-15</v>
      </c>
      <c r="D51" s="16">
        <v>1.0000000000000001E-15</v>
      </c>
      <c r="E51" s="16">
        <v>1.0000000000000001E-15</v>
      </c>
      <c r="F51" s="16">
        <v>1.0000000000000001E-15</v>
      </c>
      <c r="G51" s="16">
        <v>1.0000000000000001E-15</v>
      </c>
      <c r="H51" s="16">
        <v>1.0000000000000001E-15</v>
      </c>
      <c r="I51" s="16">
        <v>1.0000000000000001E-15</v>
      </c>
      <c r="J51" s="16">
        <v>1.0000000000000001E-15</v>
      </c>
      <c r="K51" s="16">
        <v>1.0000000000000001E-15</v>
      </c>
      <c r="L51" s="16">
        <v>1.0000000000000001E-15</v>
      </c>
      <c r="M51" s="16">
        <v>1.0000000000000001E-15</v>
      </c>
      <c r="N51" s="16">
        <v>1.0000000000000001E-15</v>
      </c>
      <c r="O51" s="16">
        <v>1.0000000000000001E-15</v>
      </c>
      <c r="P51" s="16">
        <v>1.0000000000000001E-15</v>
      </c>
      <c r="Q51" s="16">
        <v>1.0000000000000001E-15</v>
      </c>
      <c r="R51" s="16">
        <v>1.0000000000000001E-15</v>
      </c>
      <c r="S51" s="16">
        <v>1.0000000000000001E-15</v>
      </c>
      <c r="T51" s="16">
        <v>1.0000000000000001E-15</v>
      </c>
      <c r="U51" s="16">
        <v>1.0000000000000001E-15</v>
      </c>
      <c r="V51" s="16">
        <v>1.0000000000000001E-15</v>
      </c>
      <c r="W51" s="16">
        <v>1.0000000000000001E-15</v>
      </c>
    </row>
    <row r="52" spans="1:23" x14ac:dyDescent="0.35">
      <c r="A52" s="20" t="s">
        <v>17</v>
      </c>
      <c r="B52" s="20" t="s">
        <v>47</v>
      </c>
      <c r="C52" s="16">
        <v>1.0000000000000001E-15</v>
      </c>
      <c r="D52" s="16">
        <v>1.0000000000000001E-15</v>
      </c>
      <c r="E52" s="16">
        <v>1.0000000000000001E-15</v>
      </c>
      <c r="F52" s="16">
        <v>1.0000000000000001E-15</v>
      </c>
      <c r="G52" s="16">
        <v>1.0000000000000001E-15</v>
      </c>
      <c r="H52" s="16">
        <v>1.0000000000000001E-15</v>
      </c>
      <c r="I52" s="16">
        <v>1.0000000000000001E-15</v>
      </c>
      <c r="J52" s="16">
        <v>1.0000000000000001E-15</v>
      </c>
      <c r="K52" s="16">
        <v>1.0000000000000001E-15</v>
      </c>
      <c r="L52" s="16">
        <v>1.0000000000000001E-15</v>
      </c>
      <c r="M52" s="16">
        <v>1.0000000000000001E-15</v>
      </c>
      <c r="N52" s="16">
        <v>1.0000000000000001E-15</v>
      </c>
      <c r="O52" s="16">
        <v>1.0000000000000001E-15</v>
      </c>
      <c r="P52" s="16">
        <v>1.0000000000000001E-15</v>
      </c>
      <c r="Q52" s="16">
        <v>1.0000000000000001E-15</v>
      </c>
      <c r="R52" s="16">
        <v>1.0000000000000001E-15</v>
      </c>
      <c r="S52" s="16">
        <v>1.0000000000000001E-15</v>
      </c>
      <c r="T52" s="16">
        <v>1.0000000000000001E-15</v>
      </c>
      <c r="U52" s="16">
        <v>1.0000000000000001E-15</v>
      </c>
      <c r="V52" s="16">
        <v>1.0000000000000001E-15</v>
      </c>
      <c r="W52" s="16">
        <v>1.0000000000000001E-15</v>
      </c>
    </row>
    <row r="53" spans="1:23" x14ac:dyDescent="0.35">
      <c r="A53" s="20" t="s">
        <v>17</v>
      </c>
      <c r="B53" s="20" t="s">
        <v>48</v>
      </c>
      <c r="C53" s="16">
        <v>1.0000000000000001E-15</v>
      </c>
      <c r="D53" s="16">
        <v>1.0000000000000001E-15</v>
      </c>
      <c r="E53" s="16">
        <v>1.0000000000000001E-15</v>
      </c>
      <c r="F53" s="16">
        <v>1.0000000000000001E-15</v>
      </c>
      <c r="G53" s="16">
        <v>1.0000000000000001E-15</v>
      </c>
      <c r="H53" s="16">
        <v>1.0000000000000001E-15</v>
      </c>
      <c r="I53" s="16">
        <v>1.0000000000000001E-15</v>
      </c>
      <c r="J53" s="16">
        <v>1.0000000000000001E-15</v>
      </c>
      <c r="K53" s="16">
        <v>1.0000000000000001E-15</v>
      </c>
      <c r="L53" s="16">
        <v>1.0000000000000001E-15</v>
      </c>
      <c r="M53" s="16">
        <v>1.0000000000000001E-15</v>
      </c>
      <c r="N53" s="16">
        <v>1.0000000000000001E-15</v>
      </c>
      <c r="O53" s="16">
        <v>1.0000000000000001E-15</v>
      </c>
      <c r="P53" s="16">
        <v>1.0000000000000001E-15</v>
      </c>
      <c r="Q53" s="16">
        <v>1.0000000000000001E-15</v>
      </c>
      <c r="R53" s="16">
        <v>1.0000000000000001E-15</v>
      </c>
      <c r="S53" s="16">
        <v>1.0000000000000001E-15</v>
      </c>
      <c r="T53" s="16">
        <v>1.0000000000000001E-15</v>
      </c>
      <c r="U53" s="16">
        <v>1.0000000000000001E-15</v>
      </c>
      <c r="V53" s="16">
        <v>1.0000000000000001E-15</v>
      </c>
      <c r="W53" s="16">
        <v>1.0000000000000001E-15</v>
      </c>
    </row>
    <row r="54" spans="1:23" x14ac:dyDescent="0.35">
      <c r="A54" s="20" t="s">
        <v>17</v>
      </c>
      <c r="B54" s="20" t="s">
        <v>9</v>
      </c>
      <c r="C54" s="16">
        <v>1.0000000000000001E-15</v>
      </c>
      <c r="D54" s="16">
        <v>9.3132257461547852E-9</v>
      </c>
      <c r="E54" s="16">
        <v>1.5075784176588058E-8</v>
      </c>
      <c r="F54" s="16">
        <v>-3920.1154776860785</v>
      </c>
      <c r="G54" s="16">
        <v>-6235.4019757134374</v>
      </c>
      <c r="H54" s="16">
        <v>-6060.1183141157671</v>
      </c>
      <c r="I54" s="16">
        <v>-4744.4750987241569</v>
      </c>
      <c r="J54" s="16">
        <v>-4278.2145066152734</v>
      </c>
      <c r="K54" s="16">
        <v>-2177.661693855538</v>
      </c>
      <c r="L54" s="16">
        <v>-1720.9991496434086</v>
      </c>
      <c r="M54" s="16">
        <v>-624.09050246924744</v>
      </c>
      <c r="N54" s="16">
        <v>-400.49077278317418</v>
      </c>
      <c r="O54" s="16">
        <v>-263.26143491861876</v>
      </c>
      <c r="P54" s="16">
        <v>-136.20578288994147</v>
      </c>
      <c r="Q54" s="16">
        <v>-19.076916742924368</v>
      </c>
      <c r="R54" s="16">
        <v>80.712688801344484</v>
      </c>
      <c r="S54" s="16">
        <v>182.44948006718187</v>
      </c>
      <c r="T54" s="16">
        <v>231.23111804883229</v>
      </c>
      <c r="U54" s="16">
        <v>244.94264592189575</v>
      </c>
      <c r="V54" s="16">
        <v>222.34748334306641</v>
      </c>
      <c r="W54" s="16">
        <v>160.90182281815214</v>
      </c>
    </row>
    <row r="55" spans="1:23" x14ac:dyDescent="0.35">
      <c r="A55" s="20" t="s">
        <v>17</v>
      </c>
      <c r="B55" s="20" t="s">
        <v>10</v>
      </c>
      <c r="C55" s="16">
        <v>1.0000000000000001E-15</v>
      </c>
      <c r="D55" s="16">
        <v>-9.3132257461547852E-9</v>
      </c>
      <c r="E55" s="16">
        <v>-1.5133991837501526E-8</v>
      </c>
      <c r="F55" s="16">
        <v>3920.1154776860494</v>
      </c>
      <c r="G55" s="16">
        <v>6235.4019757134374</v>
      </c>
      <c r="H55" s="16">
        <v>6060.1183141155634</v>
      </c>
      <c r="I55" s="16">
        <v>4744.4750987240113</v>
      </c>
      <c r="J55" s="16">
        <v>4278.2145066151861</v>
      </c>
      <c r="K55" s="16">
        <v>2177.6616938558873</v>
      </c>
      <c r="L55" s="16">
        <v>1720.9991496435832</v>
      </c>
      <c r="M55" s="16">
        <v>624.09050246956758</v>
      </c>
      <c r="N55" s="16">
        <v>400.49077278375626</v>
      </c>
      <c r="O55" s="16">
        <v>263.26143491896801</v>
      </c>
      <c r="P55" s="16">
        <v>136.20578289008699</v>
      </c>
      <c r="Q55" s="16">
        <v>19.076916743069887</v>
      </c>
      <c r="R55" s="16">
        <v>-80.712688801344484</v>
      </c>
      <c r="S55" s="16">
        <v>-182.44948006724007</v>
      </c>
      <c r="T55" s="16">
        <v>-231.23111804830842</v>
      </c>
      <c r="U55" s="16">
        <v>-244.94264592137188</v>
      </c>
      <c r="V55" s="16">
        <v>-222.34748334251344</v>
      </c>
      <c r="W55" s="16">
        <v>-160.90183560899459</v>
      </c>
    </row>
    <row r="56" spans="1:23" x14ac:dyDescent="0.35">
      <c r="A56" s="20" t="s">
        <v>17</v>
      </c>
      <c r="B56" s="20" t="s">
        <v>49</v>
      </c>
      <c r="C56" s="16">
        <v>1.0000000000000001E-15</v>
      </c>
      <c r="D56" s="16">
        <v>1.0000000000000001E-15</v>
      </c>
      <c r="E56" s="16">
        <v>1.0000000000000001E-15</v>
      </c>
      <c r="F56" s="16">
        <v>1.0000000000000001E-15</v>
      </c>
      <c r="G56" s="16">
        <v>1.0000000000000001E-15</v>
      </c>
      <c r="H56" s="16">
        <v>1.0000000000000001E-15</v>
      </c>
      <c r="I56" s="16">
        <v>1.0000000000000001E-15</v>
      </c>
      <c r="J56" s="16">
        <v>1.0000000000000001E-15</v>
      </c>
      <c r="K56" s="16">
        <v>1.0000000000000001E-15</v>
      </c>
      <c r="L56" s="16">
        <v>1.0000000000000001E-15</v>
      </c>
      <c r="M56" s="16">
        <v>1.0000000000000001E-15</v>
      </c>
      <c r="N56" s="16">
        <v>1.0000000000000001E-15</v>
      </c>
      <c r="O56" s="16">
        <v>1.0000000000000001E-15</v>
      </c>
      <c r="P56" s="16">
        <v>1.0000000000000001E-15</v>
      </c>
      <c r="Q56" s="16">
        <v>1.0000000000000001E-15</v>
      </c>
      <c r="R56" s="16">
        <v>1.0000000000000001E-15</v>
      </c>
      <c r="S56" s="16">
        <v>1.0000000000000001E-15</v>
      </c>
      <c r="T56" s="16">
        <v>1.0000000000000001E-15</v>
      </c>
      <c r="U56" s="16">
        <v>1.0000000000000001E-15</v>
      </c>
      <c r="V56" s="16">
        <v>1.0000000000000001E-15</v>
      </c>
      <c r="W56" s="16">
        <v>1.0000000000000001E-15</v>
      </c>
    </row>
    <row r="57" spans="1:23" x14ac:dyDescent="0.35">
      <c r="A57" s="20" t="s">
        <v>17</v>
      </c>
      <c r="B57" s="20" t="s">
        <v>11</v>
      </c>
      <c r="C57" s="16">
        <v>1.0000000000000001E-15</v>
      </c>
      <c r="D57" s="16">
        <v>-9.3132257461547852E-9</v>
      </c>
      <c r="E57" s="16">
        <v>-1.5133991837501526E-8</v>
      </c>
      <c r="F57" s="16">
        <v>-2612.0962870200165</v>
      </c>
      <c r="G57" s="16">
        <v>-6829.0215536982287</v>
      </c>
      <c r="H57" s="16">
        <v>-13536.516980002169</v>
      </c>
      <c r="I57" s="16">
        <v>-21384.371960099554</v>
      </c>
      <c r="J57" s="16">
        <v>-28382.844316914212</v>
      </c>
      <c r="K57" s="16">
        <v>-37015.608894379344</v>
      </c>
      <c r="L57" s="16">
        <v>-44004.483203297714</v>
      </c>
      <c r="M57" s="16">
        <v>-51633.603615177562</v>
      </c>
      <c r="N57" s="16">
        <v>-58389.415109569207</v>
      </c>
      <c r="O57" s="16">
        <v>-65058.856212139828</v>
      </c>
      <c r="P57" s="16">
        <v>-71718.123628874542</v>
      </c>
      <c r="Q57" s="16">
        <v>-78367.464259727625</v>
      </c>
      <c r="R57" s="16">
        <v>-84999.465629977873</v>
      </c>
      <c r="S57" s="16">
        <v>-91633.414185949834</v>
      </c>
      <c r="T57" s="16">
        <v>-98214.407588636503</v>
      </c>
      <c r="U57" s="16">
        <v>-104760.33088121563</v>
      </c>
      <c r="V57" s="16">
        <v>-111269.94748334261</v>
      </c>
      <c r="W57" s="16">
        <v>-117740.71360476408</v>
      </c>
    </row>
    <row r="58" spans="1:23" x14ac:dyDescent="0.35">
      <c r="A58" s="20" t="s">
        <v>17</v>
      </c>
      <c r="B58" s="20" t="s">
        <v>12</v>
      </c>
      <c r="C58" s="16">
        <v>1.0000000000000001E-15</v>
      </c>
      <c r="D58" s="16">
        <v>1.0000000000000001E-15</v>
      </c>
      <c r="E58" s="16">
        <v>1.0000000000000001E-15</v>
      </c>
      <c r="F58" s="16">
        <v>6532.2117647058803</v>
      </c>
      <c r="G58" s="16">
        <v>13064.423529411772</v>
      </c>
      <c r="H58" s="16">
        <v>19596.63529411767</v>
      </c>
      <c r="I58" s="16">
        <v>26128.84705882355</v>
      </c>
      <c r="J58" s="16">
        <v>32661.058823529438</v>
      </c>
      <c r="K58" s="16">
        <v>39193.270588235333</v>
      </c>
      <c r="L58" s="16">
        <v>45725.482352941195</v>
      </c>
      <c r="M58" s="16">
        <v>52257.694117647086</v>
      </c>
      <c r="N58" s="16">
        <v>58789.905882352963</v>
      </c>
      <c r="O58" s="16">
        <v>65322.117647058847</v>
      </c>
      <c r="P58" s="16">
        <v>71854.329411764746</v>
      </c>
      <c r="Q58" s="16">
        <v>78386.541176470622</v>
      </c>
      <c r="R58" s="16">
        <v>84918.752941176499</v>
      </c>
      <c r="S58" s="16">
        <v>91450.964705882405</v>
      </c>
      <c r="T58" s="16">
        <v>97983.176470588296</v>
      </c>
      <c r="U58" s="16">
        <v>104515.38823529417</v>
      </c>
      <c r="V58" s="16">
        <v>111047.60000000006</v>
      </c>
      <c r="W58" s="16">
        <v>117579.81176915509</v>
      </c>
    </row>
    <row r="59" spans="1:23" x14ac:dyDescent="0.35">
      <c r="A59" s="20" t="s">
        <v>18</v>
      </c>
      <c r="B59" s="20" t="s">
        <v>6</v>
      </c>
      <c r="C59" s="16">
        <v>1.0000000000000001E-15</v>
      </c>
      <c r="D59" s="16">
        <v>1.0000000000000001E-15</v>
      </c>
      <c r="E59" s="16">
        <v>1.0000000000000001E-15</v>
      </c>
      <c r="F59" s="16">
        <v>1.0000000000000001E-15</v>
      </c>
      <c r="G59" s="16">
        <v>1.0000000000000001E-15</v>
      </c>
      <c r="H59" s="16">
        <v>1.0000000000000001E-15</v>
      </c>
      <c r="I59" s="16">
        <v>1.0000000000000001E-15</v>
      </c>
      <c r="J59" s="16">
        <v>1.0000000000000001E-15</v>
      </c>
      <c r="K59" s="16">
        <v>1.0000000000000001E-15</v>
      </c>
      <c r="L59" s="16">
        <v>1.0000000000000001E-15</v>
      </c>
      <c r="M59" s="16">
        <v>1.0000000000000001E-15</v>
      </c>
      <c r="N59" s="16">
        <v>1.0000000000000001E-15</v>
      </c>
      <c r="O59" s="16">
        <v>1.0000000000000001E-15</v>
      </c>
      <c r="P59" s="16">
        <v>1.0000000000000001E-15</v>
      </c>
      <c r="Q59" s="16">
        <v>1.0000000000000001E-15</v>
      </c>
      <c r="R59" s="16">
        <v>1.0000000000000001E-15</v>
      </c>
      <c r="S59" s="16">
        <v>1.0000000000000001E-15</v>
      </c>
      <c r="T59" s="16">
        <v>1.0000000000000001E-15</v>
      </c>
      <c r="U59" s="16">
        <v>1.0000000000000001E-15</v>
      </c>
      <c r="V59" s="16">
        <v>1.0000000000000001E-15</v>
      </c>
      <c r="W59" s="16">
        <v>2.9103830456733704E-11</v>
      </c>
    </row>
    <row r="60" spans="1:23" x14ac:dyDescent="0.35">
      <c r="A60" s="20" t="s">
        <v>18</v>
      </c>
      <c r="B60" s="20" t="s">
        <v>7</v>
      </c>
      <c r="C60" s="16">
        <v>1.0000000000000001E-15</v>
      </c>
      <c r="D60" s="16">
        <v>1.0000000000000001E-15</v>
      </c>
      <c r="E60" s="16">
        <v>1.0000000000000001E-15</v>
      </c>
      <c r="F60" s="16">
        <v>1.0000000000000001E-15</v>
      </c>
      <c r="G60" s="16">
        <v>1.0000000000000001E-15</v>
      </c>
      <c r="H60" s="16">
        <v>1.0000000000000001E-15</v>
      </c>
      <c r="I60" s="16">
        <v>1.0000000000000001E-15</v>
      </c>
      <c r="J60" s="16">
        <v>1.0000000000000001E-15</v>
      </c>
      <c r="K60" s="16">
        <v>1.0000000000000001E-15</v>
      </c>
      <c r="L60" s="16">
        <v>1.0000000000000001E-15</v>
      </c>
      <c r="M60" s="16">
        <v>1.0000000000000001E-15</v>
      </c>
      <c r="N60" s="16">
        <v>1.0000000000000001E-15</v>
      </c>
      <c r="O60" s="16">
        <v>1.0000000000000001E-15</v>
      </c>
      <c r="P60" s="16">
        <v>1.0000000000000001E-15</v>
      </c>
      <c r="Q60" s="16">
        <v>1.0000000000000001E-15</v>
      </c>
      <c r="R60" s="16">
        <v>1.0000000000000001E-15</v>
      </c>
      <c r="S60" s="16">
        <v>1.0000000000000001E-15</v>
      </c>
      <c r="T60" s="16">
        <v>1.0000000000000001E-15</v>
      </c>
      <c r="U60" s="16">
        <v>1.0000000000000001E-15</v>
      </c>
      <c r="V60" s="16">
        <v>1.0000000000000001E-15</v>
      </c>
      <c r="W60" s="16">
        <v>5.8207660913467407E-11</v>
      </c>
    </row>
    <row r="61" spans="1:23" x14ac:dyDescent="0.35">
      <c r="A61" s="20" t="s">
        <v>18</v>
      </c>
      <c r="B61" s="20" t="s">
        <v>8</v>
      </c>
      <c r="C61" s="16">
        <v>1.0000000000000001E-15</v>
      </c>
      <c r="D61" s="16">
        <v>1.0000000000000001E-15</v>
      </c>
      <c r="E61" s="16">
        <v>1.0000000000000001E-15</v>
      </c>
      <c r="F61" s="16">
        <v>1.0000000000000001E-15</v>
      </c>
      <c r="G61" s="16">
        <v>1.0000000000000001E-15</v>
      </c>
      <c r="H61" s="16">
        <v>1.0000000000000001E-15</v>
      </c>
      <c r="I61" s="16">
        <v>1.0000000000000001E-15</v>
      </c>
      <c r="J61" s="16">
        <v>1.0000000000000001E-15</v>
      </c>
      <c r="K61" s="16">
        <v>1.0000000000000001E-15</v>
      </c>
      <c r="L61" s="16">
        <v>1.0000000000000001E-15</v>
      </c>
      <c r="M61" s="16">
        <v>1.0000000000000001E-15</v>
      </c>
      <c r="N61" s="16">
        <v>1.0000000000000001E-15</v>
      </c>
      <c r="O61" s="16">
        <v>1.0000000000000001E-15</v>
      </c>
      <c r="P61" s="16">
        <v>1.0000000000000001E-15</v>
      </c>
      <c r="Q61" s="16">
        <v>1.0000000000000001E-15</v>
      </c>
      <c r="R61" s="16">
        <v>1.0000000000000001E-15</v>
      </c>
      <c r="S61" s="16">
        <v>1.0000000000000001E-15</v>
      </c>
      <c r="T61" s="16">
        <v>1.0000000000000001E-15</v>
      </c>
      <c r="U61" s="16">
        <v>1.0000000000000001E-15</v>
      </c>
      <c r="V61" s="16">
        <v>1.0000000000000001E-15</v>
      </c>
      <c r="W61" s="16">
        <v>1.0000000000000001E-15</v>
      </c>
    </row>
    <row r="62" spans="1:23" x14ac:dyDescent="0.35">
      <c r="A62" s="20" t="s">
        <v>18</v>
      </c>
      <c r="B62" s="20" t="s">
        <v>46</v>
      </c>
      <c r="C62" s="16">
        <v>1.0000000000000001E-15</v>
      </c>
      <c r="D62" s="16">
        <v>1.0000000000000001E-15</v>
      </c>
      <c r="E62" s="16">
        <v>1.0000000000000001E-15</v>
      </c>
      <c r="F62" s="16">
        <v>1.0000000000000001E-15</v>
      </c>
      <c r="G62" s="16">
        <v>1.0000000000000001E-15</v>
      </c>
      <c r="H62" s="16">
        <v>1.0000000000000001E-15</v>
      </c>
      <c r="I62" s="16">
        <v>1.0000000000000001E-15</v>
      </c>
      <c r="J62" s="16">
        <v>1.0000000000000001E-15</v>
      </c>
      <c r="K62" s="16">
        <v>1.0000000000000001E-15</v>
      </c>
      <c r="L62" s="16">
        <v>1.0000000000000001E-15</v>
      </c>
      <c r="M62" s="16">
        <v>1.0000000000000001E-15</v>
      </c>
      <c r="N62" s="16">
        <v>1.0000000000000001E-15</v>
      </c>
      <c r="O62" s="16">
        <v>1.0000000000000001E-15</v>
      </c>
      <c r="P62" s="16">
        <v>1.0000000000000001E-15</v>
      </c>
      <c r="Q62" s="16">
        <v>1.0000000000000001E-15</v>
      </c>
      <c r="R62" s="16">
        <v>1.0000000000000001E-15</v>
      </c>
      <c r="S62" s="16">
        <v>1.0000000000000001E-15</v>
      </c>
      <c r="T62" s="16">
        <v>1.0000000000000001E-15</v>
      </c>
      <c r="U62" s="16">
        <v>1.0000000000000001E-15</v>
      </c>
      <c r="V62" s="16">
        <v>1.0000000000000001E-15</v>
      </c>
      <c r="W62" s="16">
        <v>1.0000000000000001E-15</v>
      </c>
    </row>
    <row r="63" spans="1:23" x14ac:dyDescent="0.35">
      <c r="A63" s="20" t="s">
        <v>18</v>
      </c>
      <c r="B63" s="20" t="s">
        <v>47</v>
      </c>
      <c r="C63" s="16">
        <v>1.0000000000000001E-15</v>
      </c>
      <c r="D63" s="16">
        <v>1.0000000000000001E-15</v>
      </c>
      <c r="E63" s="16">
        <v>1.0000000000000001E-15</v>
      </c>
      <c r="F63" s="16">
        <v>1.0000000000000001E-15</v>
      </c>
      <c r="G63" s="16">
        <v>1.0000000000000001E-15</v>
      </c>
      <c r="H63" s="16">
        <v>1.0000000000000001E-15</v>
      </c>
      <c r="I63" s="16">
        <v>1.0000000000000001E-15</v>
      </c>
      <c r="J63" s="16">
        <v>1.0000000000000001E-15</v>
      </c>
      <c r="K63" s="16">
        <v>1.0000000000000001E-15</v>
      </c>
      <c r="L63" s="16">
        <v>1.0000000000000001E-15</v>
      </c>
      <c r="M63" s="16">
        <v>1.0000000000000001E-15</v>
      </c>
      <c r="N63" s="16">
        <v>1.0000000000000001E-15</v>
      </c>
      <c r="O63" s="16">
        <v>1.0000000000000001E-15</v>
      </c>
      <c r="P63" s="16">
        <v>1.0000000000000001E-15</v>
      </c>
      <c r="Q63" s="16">
        <v>1.0000000000000001E-15</v>
      </c>
      <c r="R63" s="16">
        <v>1.0000000000000001E-15</v>
      </c>
      <c r="S63" s="16">
        <v>1.0000000000000001E-15</v>
      </c>
      <c r="T63" s="16">
        <v>1.0000000000000001E-15</v>
      </c>
      <c r="U63" s="16">
        <v>1.0000000000000001E-15</v>
      </c>
      <c r="V63" s="16">
        <v>1.0000000000000001E-15</v>
      </c>
      <c r="W63" s="16">
        <v>1.0000000000000001E-15</v>
      </c>
    </row>
    <row r="64" spans="1:23" x14ac:dyDescent="0.35">
      <c r="A64" s="20" t="s">
        <v>18</v>
      </c>
      <c r="B64" s="20" t="s">
        <v>48</v>
      </c>
      <c r="C64" s="16">
        <v>1.0000000000000001E-15</v>
      </c>
      <c r="D64" s="16">
        <v>1.0000000000000001E-15</v>
      </c>
      <c r="E64" s="16">
        <v>1.0000000000000001E-15</v>
      </c>
      <c r="F64" s="16">
        <v>1.0000000000000001E-15</v>
      </c>
      <c r="G64" s="16">
        <v>1.0000000000000001E-15</v>
      </c>
      <c r="H64" s="16">
        <v>1.0000000000000001E-15</v>
      </c>
      <c r="I64" s="16">
        <v>1.0000000000000001E-15</v>
      </c>
      <c r="J64" s="16">
        <v>1.0000000000000001E-15</v>
      </c>
      <c r="K64" s="16">
        <v>1.0000000000000001E-15</v>
      </c>
      <c r="L64" s="16">
        <v>1.0000000000000001E-15</v>
      </c>
      <c r="M64" s="16">
        <v>1.0000000000000001E-15</v>
      </c>
      <c r="N64" s="16">
        <v>1.0000000000000001E-15</v>
      </c>
      <c r="O64" s="16">
        <v>1.0000000000000001E-15</v>
      </c>
      <c r="P64" s="16">
        <v>1.0000000000000001E-15</v>
      </c>
      <c r="Q64" s="16">
        <v>1.0000000000000001E-15</v>
      </c>
      <c r="R64" s="16">
        <v>1.0000000000000001E-15</v>
      </c>
      <c r="S64" s="16">
        <v>1.0000000000000001E-15</v>
      </c>
      <c r="T64" s="16">
        <v>1.0000000000000001E-15</v>
      </c>
      <c r="U64" s="16">
        <v>1.0000000000000001E-15</v>
      </c>
      <c r="V64" s="16">
        <v>1.0000000000000001E-15</v>
      </c>
      <c r="W64" s="16">
        <v>1.0000000000000001E-15</v>
      </c>
    </row>
    <row r="65" spans="1:23" x14ac:dyDescent="0.35">
      <c r="A65" s="20" t="s">
        <v>18</v>
      </c>
      <c r="B65" s="20" t="s">
        <v>9</v>
      </c>
      <c r="C65" s="16">
        <v>1.0000000000000001E-15</v>
      </c>
      <c r="D65" s="16">
        <v>9.3132257461547852E-9</v>
      </c>
      <c r="E65" s="16">
        <v>1.5075784176588058E-8</v>
      </c>
      <c r="F65" s="16">
        <v>-783.51320303315879</v>
      </c>
      <c r="G65" s="16">
        <v>-1353.6287297061062</v>
      </c>
      <c r="H65" s="16">
        <v>-1836.0279159522033</v>
      </c>
      <c r="I65" s="16">
        <v>-2228.4364044041722</v>
      </c>
      <c r="J65" s="16">
        <v>-2596.725671181106</v>
      </c>
      <c r="K65" s="16">
        <v>-2941.0779481016798</v>
      </c>
      <c r="L65" s="16">
        <v>-3259.8543176439998</v>
      </c>
      <c r="M65" s="16">
        <v>-3558.246018008329</v>
      </c>
      <c r="N65" s="16">
        <v>-3825.5728945583978</v>
      </c>
      <c r="O65" s="16">
        <v>-4101.1913831700222</v>
      </c>
      <c r="P65" s="16">
        <v>-4375.6204682106036</v>
      </c>
      <c r="Q65" s="16">
        <v>-4653.4388593404437</v>
      </c>
      <c r="R65" s="16">
        <v>-4940.7019077458535</v>
      </c>
      <c r="S65" s="16">
        <v>-5228.3738119493646</v>
      </c>
      <c r="T65" s="16">
        <v>-5548.3832879643014</v>
      </c>
      <c r="U65" s="16">
        <v>-5888.6679939553433</v>
      </c>
      <c r="V65" s="16">
        <v>-6249.2034196057648</v>
      </c>
      <c r="W65" s="16">
        <v>-6630.4179449472576</v>
      </c>
    </row>
    <row r="66" spans="1:23" x14ac:dyDescent="0.35">
      <c r="A66" s="20" t="s">
        <v>18</v>
      </c>
      <c r="B66" s="20" t="s">
        <v>10</v>
      </c>
      <c r="C66" s="16">
        <v>1.0000000000000001E-15</v>
      </c>
      <c r="D66" s="16">
        <v>-9.3132257461547852E-9</v>
      </c>
      <c r="E66" s="16">
        <v>-1.5133991837501526E-8</v>
      </c>
      <c r="F66" s="16">
        <v>783.5132030332461</v>
      </c>
      <c r="G66" s="16">
        <v>1353.6287297063973</v>
      </c>
      <c r="H66" s="16">
        <v>1836.0279159524944</v>
      </c>
      <c r="I66" s="16">
        <v>2228.4364044042304</v>
      </c>
      <c r="J66" s="16">
        <v>2596.7256711812224</v>
      </c>
      <c r="K66" s="16">
        <v>2941.077948102029</v>
      </c>
      <c r="L66" s="16">
        <v>3259.8543176439125</v>
      </c>
      <c r="M66" s="16">
        <v>3558.2460180085618</v>
      </c>
      <c r="N66" s="16">
        <v>3825.5728945587762</v>
      </c>
      <c r="O66" s="16">
        <v>4101.1913831704296</v>
      </c>
      <c r="P66" s="16">
        <v>4375.6204682106618</v>
      </c>
      <c r="Q66" s="16">
        <v>4653.4388593402691</v>
      </c>
      <c r="R66" s="16">
        <v>4940.7019077457953</v>
      </c>
      <c r="S66" s="16">
        <v>5228.3738119492773</v>
      </c>
      <c r="T66" s="16">
        <v>5548.3832879641559</v>
      </c>
      <c r="U66" s="16">
        <v>5888.6679939553142</v>
      </c>
      <c r="V66" s="16">
        <v>6249.2034196057357</v>
      </c>
      <c r="W66" s="16">
        <v>6630.4179450576194</v>
      </c>
    </row>
    <row r="67" spans="1:23" x14ac:dyDescent="0.35">
      <c r="A67" s="20" t="s">
        <v>18</v>
      </c>
      <c r="B67" s="20" t="s">
        <v>49</v>
      </c>
      <c r="C67" s="16">
        <v>1.0000000000000001E-15</v>
      </c>
      <c r="D67" s="16">
        <v>1.0000000000000001E-15</v>
      </c>
      <c r="E67" s="16">
        <v>1.0000000000000001E-15</v>
      </c>
      <c r="F67" s="16">
        <v>1.0000000000000001E-15</v>
      </c>
      <c r="G67" s="16">
        <v>1.0000000000000001E-15</v>
      </c>
      <c r="H67" s="16">
        <v>1.0000000000000001E-15</v>
      </c>
      <c r="I67" s="16">
        <v>1.0000000000000001E-15</v>
      </c>
      <c r="J67" s="16">
        <v>1.0000000000000001E-15</v>
      </c>
      <c r="K67" s="16">
        <v>1.0000000000000001E-15</v>
      </c>
      <c r="L67" s="16">
        <v>1.0000000000000001E-15</v>
      </c>
      <c r="M67" s="16">
        <v>1.0000000000000001E-15</v>
      </c>
      <c r="N67" s="16">
        <v>1.0000000000000001E-15</v>
      </c>
      <c r="O67" s="16">
        <v>1.0000000000000001E-15</v>
      </c>
      <c r="P67" s="16">
        <v>1.0000000000000001E-15</v>
      </c>
      <c r="Q67" s="16">
        <v>1.0000000000000001E-15</v>
      </c>
      <c r="R67" s="16">
        <v>1.0000000000000001E-15</v>
      </c>
      <c r="S67" s="16">
        <v>1.0000000000000001E-15</v>
      </c>
      <c r="T67" s="16">
        <v>1.0000000000000001E-15</v>
      </c>
      <c r="U67" s="16">
        <v>1.0000000000000001E-15</v>
      </c>
      <c r="V67" s="16">
        <v>1.0000000000000001E-15</v>
      </c>
      <c r="W67" s="16">
        <v>1.0000000000000001E-15</v>
      </c>
    </row>
    <row r="68" spans="1:23" x14ac:dyDescent="0.35">
      <c r="A68" s="20" t="s">
        <v>18</v>
      </c>
      <c r="B68" s="20" t="s">
        <v>11</v>
      </c>
      <c r="C68" s="16">
        <v>1.0000000000000001E-15</v>
      </c>
      <c r="D68" s="16">
        <v>-9.3132257461547852E-9</v>
      </c>
      <c r="E68" s="16">
        <v>-1.5133991837501526E-8</v>
      </c>
      <c r="F68" s="16">
        <v>-5748.6985616728198</v>
      </c>
      <c r="G68" s="16">
        <v>-11710.794799705269</v>
      </c>
      <c r="H68" s="16">
        <v>-17760.607378165238</v>
      </c>
      <c r="I68" s="16">
        <v>-23900.410654419335</v>
      </c>
      <c r="J68" s="16">
        <v>-30064.333152348176</v>
      </c>
      <c r="K68" s="16">
        <v>-36252.192640133202</v>
      </c>
      <c r="L68" s="16">
        <v>-42465.628035297384</v>
      </c>
      <c r="M68" s="16">
        <v>-48699.448099638568</v>
      </c>
      <c r="N68" s="16">
        <v>-54964.332987794187</v>
      </c>
      <c r="O68" s="16">
        <v>-61220.926263888367</v>
      </c>
      <c r="P68" s="16">
        <v>-67478.708943553967</v>
      </c>
      <c r="Q68" s="16">
        <v>-73733.102317130426</v>
      </c>
      <c r="R68" s="16">
        <v>-79978.051033430733</v>
      </c>
      <c r="S68" s="16">
        <v>-86222.590893933317</v>
      </c>
      <c r="T68" s="16">
        <v>-92434.793182624038</v>
      </c>
      <c r="U68" s="16">
        <v>-98626.720241338946</v>
      </c>
      <c r="V68" s="16">
        <v>-104798.39658039436</v>
      </c>
      <c r="W68" s="16">
        <v>-110949.3938199312</v>
      </c>
    </row>
    <row r="69" spans="1:23" x14ac:dyDescent="0.35">
      <c r="A69" s="20" t="s">
        <v>18</v>
      </c>
      <c r="B69" s="20" t="s">
        <v>12</v>
      </c>
      <c r="C69" s="16">
        <v>1.0000000000000001E-15</v>
      </c>
      <c r="D69" s="16">
        <v>1.0000000000000001E-15</v>
      </c>
      <c r="E69" s="16">
        <v>1.0000000000000001E-15</v>
      </c>
      <c r="F69" s="16">
        <v>6532.2117647058803</v>
      </c>
      <c r="G69" s="16">
        <v>13064.423529411772</v>
      </c>
      <c r="H69" s="16">
        <v>19596.63529411767</v>
      </c>
      <c r="I69" s="16">
        <v>26128.84705882355</v>
      </c>
      <c r="J69" s="16">
        <v>32661.058823529438</v>
      </c>
      <c r="K69" s="16">
        <v>39193.270588235333</v>
      </c>
      <c r="L69" s="16">
        <v>45725.482352941195</v>
      </c>
      <c r="M69" s="16">
        <v>52257.694117647086</v>
      </c>
      <c r="N69" s="16">
        <v>58789.905882352963</v>
      </c>
      <c r="O69" s="16">
        <v>65322.117647058847</v>
      </c>
      <c r="P69" s="16">
        <v>71854.329411764746</v>
      </c>
      <c r="Q69" s="16">
        <v>78386.541176470622</v>
      </c>
      <c r="R69" s="16">
        <v>84918.752941176499</v>
      </c>
      <c r="S69" s="16">
        <v>91450.964705882405</v>
      </c>
      <c r="T69" s="16">
        <v>97983.176470588296</v>
      </c>
      <c r="U69" s="16">
        <v>104515.38823529417</v>
      </c>
      <c r="V69" s="16">
        <v>111047.60000000006</v>
      </c>
      <c r="W69" s="16">
        <v>117579.81176498884</v>
      </c>
    </row>
    <row r="70" spans="1:23" x14ac:dyDescent="0.35">
      <c r="A70" s="20" t="s">
        <v>19</v>
      </c>
      <c r="B70" s="20" t="s">
        <v>6</v>
      </c>
      <c r="C70" s="16">
        <v>1.0000000000000001E-15</v>
      </c>
      <c r="D70" s="16">
        <v>1.0000000000000001E-15</v>
      </c>
      <c r="E70" s="16">
        <v>1.0000000000000001E-15</v>
      </c>
      <c r="F70" s="16">
        <v>1.0000000000000001E-15</v>
      </c>
      <c r="G70" s="16">
        <v>1.0000000000000001E-15</v>
      </c>
      <c r="H70" s="16">
        <v>1.0000000000000001E-15</v>
      </c>
      <c r="I70" s="16">
        <v>1.0000000000000001E-15</v>
      </c>
      <c r="J70" s="16">
        <v>1.0000000000000001E-15</v>
      </c>
      <c r="K70" s="16">
        <v>1.0000000000000001E-15</v>
      </c>
      <c r="L70" s="16">
        <v>1.0000000000000001E-15</v>
      </c>
      <c r="M70" s="16">
        <v>1.0000000000000001E-15</v>
      </c>
      <c r="N70" s="16">
        <v>1.0000000000000001E-15</v>
      </c>
      <c r="O70" s="16">
        <v>1.0000000000000001E-15</v>
      </c>
      <c r="P70" s="16">
        <v>1.0000000000000001E-15</v>
      </c>
      <c r="Q70" s="16">
        <v>1.0000000000000001E-15</v>
      </c>
      <c r="R70" s="16">
        <v>1.0000000000000001E-15</v>
      </c>
      <c r="S70" s="16">
        <v>1.0000000000000001E-15</v>
      </c>
      <c r="T70" s="16">
        <v>1.0000000000000001E-15</v>
      </c>
      <c r="U70" s="16">
        <v>1.0000000000000001E-15</v>
      </c>
      <c r="V70" s="16">
        <v>1.0000000000000001E-15</v>
      </c>
      <c r="W70" s="16">
        <v>1.0000000000000001E-15</v>
      </c>
    </row>
    <row r="71" spans="1:23" x14ac:dyDescent="0.35">
      <c r="A71" s="20" t="s">
        <v>19</v>
      </c>
      <c r="B71" s="20" t="s">
        <v>7</v>
      </c>
      <c r="C71" s="16">
        <v>1.0000000000000001E-15</v>
      </c>
      <c r="D71" s="16">
        <v>1.0000000000000001E-15</v>
      </c>
      <c r="E71" s="16">
        <v>1.0000000000000001E-15</v>
      </c>
      <c r="F71" s="16">
        <v>1.0000000000000001E-15</v>
      </c>
      <c r="G71" s="16">
        <v>1.0000000000000001E-15</v>
      </c>
      <c r="H71" s="16">
        <v>1.0000000000000001E-15</v>
      </c>
      <c r="I71" s="16">
        <v>1.0000000000000001E-15</v>
      </c>
      <c r="J71" s="16">
        <v>1.0000000000000001E-15</v>
      </c>
      <c r="K71" s="16">
        <v>1.0000000000000001E-15</v>
      </c>
      <c r="L71" s="16">
        <v>1.0000000000000001E-15</v>
      </c>
      <c r="M71" s="16">
        <v>1.0000000000000001E-15</v>
      </c>
      <c r="N71" s="16">
        <v>1.0000000000000001E-15</v>
      </c>
      <c r="O71" s="16">
        <v>1.0000000000000001E-15</v>
      </c>
      <c r="P71" s="16">
        <v>1.0000000000000001E-15</v>
      </c>
      <c r="Q71" s="16">
        <v>1.0000000000000001E-15</v>
      </c>
      <c r="R71" s="16">
        <v>1.0000000000000001E-15</v>
      </c>
      <c r="S71" s="16">
        <v>1.0000000000000001E-15</v>
      </c>
      <c r="T71" s="16">
        <v>1.0000000000000001E-15</v>
      </c>
      <c r="U71" s="16">
        <v>1.0000000000000001E-15</v>
      </c>
      <c r="V71" s="16">
        <v>1.0000000000000001E-15</v>
      </c>
      <c r="W71" s="16">
        <v>1.0000000000000001E-15</v>
      </c>
    </row>
    <row r="72" spans="1:23" x14ac:dyDescent="0.35">
      <c r="A72" s="20" t="s">
        <v>19</v>
      </c>
      <c r="B72" s="20" t="s">
        <v>8</v>
      </c>
      <c r="C72" s="16">
        <v>1.0000000000000001E-15</v>
      </c>
      <c r="D72" s="16">
        <v>1.0000000000000001E-15</v>
      </c>
      <c r="E72" s="16">
        <v>1.0000000000000001E-15</v>
      </c>
      <c r="F72" s="16">
        <v>1.0000000000000001E-15</v>
      </c>
      <c r="G72" s="16">
        <v>1.0000000000000001E-15</v>
      </c>
      <c r="H72" s="16">
        <v>1.0000000000000001E-15</v>
      </c>
      <c r="I72" s="16">
        <v>1.0000000000000001E-15</v>
      </c>
      <c r="J72" s="16">
        <v>1.0000000000000001E-15</v>
      </c>
      <c r="K72" s="16">
        <v>1.0000000000000001E-15</v>
      </c>
      <c r="L72" s="16">
        <v>1.0000000000000001E-15</v>
      </c>
      <c r="M72" s="16">
        <v>1.0000000000000001E-15</v>
      </c>
      <c r="N72" s="16">
        <v>1.0000000000000001E-15</v>
      </c>
      <c r="O72" s="16">
        <v>1.0000000000000001E-15</v>
      </c>
      <c r="P72" s="16">
        <v>1.0000000000000001E-15</v>
      </c>
      <c r="Q72" s="16">
        <v>1.0000000000000001E-15</v>
      </c>
      <c r="R72" s="16">
        <v>1.0000000000000001E-15</v>
      </c>
      <c r="S72" s="16">
        <v>1.0000000000000001E-15</v>
      </c>
      <c r="T72" s="16">
        <v>1.0000000000000001E-15</v>
      </c>
      <c r="U72" s="16">
        <v>1.0000000000000001E-15</v>
      </c>
      <c r="V72" s="16">
        <v>1.0000000000000001E-15</v>
      </c>
      <c r="W72" s="16">
        <v>1.0000000000000001E-15</v>
      </c>
    </row>
    <row r="73" spans="1:23" x14ac:dyDescent="0.35">
      <c r="A73" s="20" t="s">
        <v>19</v>
      </c>
      <c r="B73" s="20" t="s">
        <v>46</v>
      </c>
      <c r="C73" s="16">
        <v>1.0000000000000001E-15</v>
      </c>
      <c r="D73" s="16">
        <v>1.0000000000000001E-15</v>
      </c>
      <c r="E73" s="16">
        <v>1.0000000000000001E-15</v>
      </c>
      <c r="F73" s="16">
        <v>1.0000000000000001E-15</v>
      </c>
      <c r="G73" s="16">
        <v>1.0000000000000001E-15</v>
      </c>
      <c r="H73" s="16">
        <v>1.0000000000000001E-15</v>
      </c>
      <c r="I73" s="16">
        <v>1.0000000000000001E-15</v>
      </c>
      <c r="J73" s="16">
        <v>1.0000000000000001E-15</v>
      </c>
      <c r="K73" s="16">
        <v>1.0000000000000001E-15</v>
      </c>
      <c r="L73" s="16">
        <v>1.0000000000000001E-15</v>
      </c>
      <c r="M73" s="16">
        <v>1.0000000000000001E-15</v>
      </c>
      <c r="N73" s="16">
        <v>1.0000000000000001E-15</v>
      </c>
      <c r="O73" s="16">
        <v>1.0000000000000001E-15</v>
      </c>
      <c r="P73" s="16">
        <v>1.0000000000000001E-15</v>
      </c>
      <c r="Q73" s="16">
        <v>1.0000000000000001E-15</v>
      </c>
      <c r="R73" s="16">
        <v>1.0000000000000001E-15</v>
      </c>
      <c r="S73" s="16">
        <v>1.0000000000000001E-15</v>
      </c>
      <c r="T73" s="16">
        <v>1.0000000000000001E-15</v>
      </c>
      <c r="U73" s="16">
        <v>1.0000000000000001E-15</v>
      </c>
      <c r="V73" s="16">
        <v>1.0000000000000001E-15</v>
      </c>
      <c r="W73" s="16">
        <v>1.0000000000000001E-15</v>
      </c>
    </row>
    <row r="74" spans="1:23" x14ac:dyDescent="0.35">
      <c r="A74" s="20" t="s">
        <v>19</v>
      </c>
      <c r="B74" s="20" t="s">
        <v>47</v>
      </c>
      <c r="C74" s="16">
        <v>1.0000000000000001E-15</v>
      </c>
      <c r="D74" s="16">
        <v>1.0000000000000001E-15</v>
      </c>
      <c r="E74" s="16">
        <v>1.0000000000000001E-15</v>
      </c>
      <c r="F74" s="16">
        <v>1.0000000000000001E-15</v>
      </c>
      <c r="G74" s="16">
        <v>1.0000000000000001E-15</v>
      </c>
      <c r="H74" s="16">
        <v>1.0000000000000001E-15</v>
      </c>
      <c r="I74" s="16">
        <v>1.0000000000000001E-15</v>
      </c>
      <c r="J74" s="16">
        <v>1.0000000000000001E-15</v>
      </c>
      <c r="K74" s="16">
        <v>1.0000000000000001E-15</v>
      </c>
      <c r="L74" s="16">
        <v>1.0000000000000001E-15</v>
      </c>
      <c r="M74" s="16">
        <v>1.0000000000000001E-15</v>
      </c>
      <c r="N74" s="16">
        <v>1.0000000000000001E-15</v>
      </c>
      <c r="O74" s="16">
        <v>1.0000000000000001E-15</v>
      </c>
      <c r="P74" s="16">
        <v>1.0000000000000001E-15</v>
      </c>
      <c r="Q74" s="16">
        <v>1.0000000000000001E-15</v>
      </c>
      <c r="R74" s="16">
        <v>1.0000000000000001E-15</v>
      </c>
      <c r="S74" s="16">
        <v>1.0000000000000001E-15</v>
      </c>
      <c r="T74" s="16">
        <v>1.0000000000000001E-15</v>
      </c>
      <c r="U74" s="16">
        <v>1.0000000000000001E-15</v>
      </c>
      <c r="V74" s="16">
        <v>1.0000000000000001E-15</v>
      </c>
      <c r="W74" s="16">
        <v>1.0000000000000001E-15</v>
      </c>
    </row>
    <row r="75" spans="1:23" x14ac:dyDescent="0.35">
      <c r="A75" s="20" t="s">
        <v>19</v>
      </c>
      <c r="B75" s="20" t="s">
        <v>48</v>
      </c>
      <c r="C75" s="16">
        <v>1.0000000000000001E-15</v>
      </c>
      <c r="D75" s="16">
        <v>1.0000000000000001E-15</v>
      </c>
      <c r="E75" s="16">
        <v>1.0000000000000001E-15</v>
      </c>
      <c r="F75" s="16">
        <v>1.0000000000000001E-15</v>
      </c>
      <c r="G75" s="16">
        <v>1.0000000000000001E-15</v>
      </c>
      <c r="H75" s="16">
        <v>1.0000000000000001E-15</v>
      </c>
      <c r="I75" s="16">
        <v>1.0000000000000001E-15</v>
      </c>
      <c r="J75" s="16">
        <v>1.0000000000000001E-15</v>
      </c>
      <c r="K75" s="16">
        <v>1.0000000000000001E-15</v>
      </c>
      <c r="L75" s="16">
        <v>1.0000000000000001E-15</v>
      </c>
      <c r="M75" s="16">
        <v>1.0000000000000001E-15</v>
      </c>
      <c r="N75" s="16">
        <v>1.0000000000000001E-15</v>
      </c>
      <c r="O75" s="16">
        <v>1.0000000000000001E-15</v>
      </c>
      <c r="P75" s="16">
        <v>1.0000000000000001E-15</v>
      </c>
      <c r="Q75" s="16">
        <v>1.0000000000000001E-15</v>
      </c>
      <c r="R75" s="16">
        <v>1.0000000000000001E-15</v>
      </c>
      <c r="S75" s="16">
        <v>1.0000000000000001E-15</v>
      </c>
      <c r="T75" s="16">
        <v>1.0000000000000001E-15</v>
      </c>
      <c r="U75" s="16">
        <v>1.0000000000000001E-15</v>
      </c>
      <c r="V75" s="16">
        <v>1.0000000000000001E-15</v>
      </c>
      <c r="W75" s="16">
        <v>1.0000000000000001E-15</v>
      </c>
    </row>
    <row r="76" spans="1:23" x14ac:dyDescent="0.35">
      <c r="A76" s="20" t="s">
        <v>19</v>
      </c>
      <c r="B76" s="20" t="s">
        <v>9</v>
      </c>
      <c r="C76" s="16">
        <v>1.0000000000000001E-15</v>
      </c>
      <c r="D76" s="16">
        <v>9.3132257461547852E-9</v>
      </c>
      <c r="E76" s="16">
        <v>1.5075784176588058E-8</v>
      </c>
      <c r="F76" s="16">
        <v>1.5515252016484737E-7</v>
      </c>
      <c r="G76" s="16">
        <v>-2335.3754172365298</v>
      </c>
      <c r="H76" s="16">
        <v>-2084.9986701716261</v>
      </c>
      <c r="I76" s="16">
        <v>-1425.1383073641337</v>
      </c>
      <c r="J76" s="16">
        <v>-946.45797488183598</v>
      </c>
      <c r="K76" s="16">
        <v>1579.5350802331814</v>
      </c>
      <c r="L76" s="16">
        <v>2158.9126739498752</v>
      </c>
      <c r="M76" s="16">
        <v>2528.7999676248583</v>
      </c>
      <c r="N76" s="16">
        <v>2872.5283317377325</v>
      </c>
      <c r="O76" s="16">
        <v>3209.2127804963384</v>
      </c>
      <c r="P76" s="16">
        <v>3538.8258650329371</v>
      </c>
      <c r="Q76" s="16">
        <v>3860.2385713007243</v>
      </c>
      <c r="R76" s="16">
        <v>4172.5828647142043</v>
      </c>
      <c r="S76" s="16">
        <v>4475.2643293763686</v>
      </c>
      <c r="T76" s="16">
        <v>4766.7068141335039</v>
      </c>
      <c r="U76" s="16">
        <v>5046.4944340907387</v>
      </c>
      <c r="V76" s="16">
        <v>5313.7655255739228</v>
      </c>
      <c r="W76" s="16">
        <v>5567.4560410774138</v>
      </c>
    </row>
    <row r="77" spans="1:23" x14ac:dyDescent="0.35">
      <c r="A77" s="20" t="s">
        <v>19</v>
      </c>
      <c r="B77" s="20" t="s">
        <v>10</v>
      </c>
      <c r="C77" s="16">
        <v>1.0000000000000001E-15</v>
      </c>
      <c r="D77" s="16">
        <v>-9.3132257461547852E-9</v>
      </c>
      <c r="E77" s="16">
        <v>-1.5133991837501526E-8</v>
      </c>
      <c r="F77" s="16">
        <v>-1.5506520867347717E-7</v>
      </c>
      <c r="G77" s="16">
        <v>2335.3754172367044</v>
      </c>
      <c r="H77" s="16">
        <v>2084.9986701717135</v>
      </c>
      <c r="I77" s="16">
        <v>1425.1383073641919</v>
      </c>
      <c r="J77" s="16">
        <v>946.45797488209791</v>
      </c>
      <c r="K77" s="16">
        <v>-1579.5350802328903</v>
      </c>
      <c r="L77" s="16">
        <v>-2158.9126739497297</v>
      </c>
      <c r="M77" s="16">
        <v>-2528.7999676244799</v>
      </c>
      <c r="N77" s="16">
        <v>-2872.528331737034</v>
      </c>
      <c r="O77" s="16">
        <v>-3209.2127804954071</v>
      </c>
      <c r="P77" s="16">
        <v>-3538.8258650323842</v>
      </c>
      <c r="Q77" s="16">
        <v>-3860.2385713001713</v>
      </c>
      <c r="R77" s="16">
        <v>-4172.5828647136223</v>
      </c>
      <c r="S77" s="16">
        <v>-4475.264329375932</v>
      </c>
      <c r="T77" s="16">
        <v>-4766.7068141328637</v>
      </c>
      <c r="U77" s="16">
        <v>-5046.4944340903312</v>
      </c>
      <c r="V77" s="16">
        <v>-5313.7655255733989</v>
      </c>
      <c r="W77" s="16">
        <v>-5567.4560410766862</v>
      </c>
    </row>
    <row r="78" spans="1:23" x14ac:dyDescent="0.35">
      <c r="A78" s="20" t="s">
        <v>19</v>
      </c>
      <c r="B78" s="20" t="s">
        <v>49</v>
      </c>
      <c r="C78" s="16">
        <v>1.0000000000000001E-15</v>
      </c>
      <c r="D78" s="16">
        <v>1.0000000000000001E-15</v>
      </c>
      <c r="E78" s="16">
        <v>1.0000000000000001E-15</v>
      </c>
      <c r="F78" s="16">
        <v>1.0000000000000001E-15</v>
      </c>
      <c r="G78" s="16">
        <v>1.0000000000000001E-15</v>
      </c>
      <c r="H78" s="16">
        <v>1.0000000000000001E-15</v>
      </c>
      <c r="I78" s="16">
        <v>1.0000000000000001E-15</v>
      </c>
      <c r="J78" s="16">
        <v>1.0000000000000001E-15</v>
      </c>
      <c r="K78" s="16">
        <v>1.0000000000000001E-15</v>
      </c>
      <c r="L78" s="16">
        <v>1.0000000000000001E-15</v>
      </c>
      <c r="M78" s="16">
        <v>1.0000000000000001E-15</v>
      </c>
      <c r="N78" s="16">
        <v>1.0000000000000001E-15</v>
      </c>
      <c r="O78" s="16">
        <v>1.0000000000000001E-15</v>
      </c>
      <c r="P78" s="16">
        <v>1.0000000000000001E-15</v>
      </c>
      <c r="Q78" s="16">
        <v>1.0000000000000001E-15</v>
      </c>
      <c r="R78" s="16">
        <v>1.0000000000000001E-15</v>
      </c>
      <c r="S78" s="16">
        <v>1.0000000000000001E-15</v>
      </c>
      <c r="T78" s="16">
        <v>1.0000000000000001E-15</v>
      </c>
      <c r="U78" s="16">
        <v>1.0000000000000001E-15</v>
      </c>
      <c r="V78" s="16">
        <v>1.0000000000000001E-15</v>
      </c>
      <c r="W78" s="16">
        <v>1.0000000000000001E-15</v>
      </c>
    </row>
    <row r="79" spans="1:23" x14ac:dyDescent="0.35">
      <c r="A79" s="20" t="s">
        <v>19</v>
      </c>
      <c r="B79" s="20" t="s">
        <v>11</v>
      </c>
      <c r="C79" s="16">
        <v>1.0000000000000001E-15</v>
      </c>
      <c r="D79" s="16">
        <v>-9.3132257461547852E-9</v>
      </c>
      <c r="E79" s="16">
        <v>-1.5133991837501526E-8</v>
      </c>
      <c r="F79" s="16">
        <v>-1.5506520867347717E-7</v>
      </c>
      <c r="G79" s="16">
        <v>2335.3754172367044</v>
      </c>
      <c r="H79" s="16">
        <v>2084.9986701717135</v>
      </c>
      <c r="I79" s="16">
        <v>1425.1383073641919</v>
      </c>
      <c r="J79" s="16">
        <v>946.45797488209791</v>
      </c>
      <c r="K79" s="16">
        <v>-1579.5350802328903</v>
      </c>
      <c r="L79" s="16">
        <v>-2158.9126739497297</v>
      </c>
      <c r="M79" s="16">
        <v>-2528.7999676244799</v>
      </c>
      <c r="N79" s="16">
        <v>-2872.528331737034</v>
      </c>
      <c r="O79" s="16">
        <v>-3209.2127804954071</v>
      </c>
      <c r="P79" s="16">
        <v>-3538.8258650323842</v>
      </c>
      <c r="Q79" s="16">
        <v>-3860.2385713001713</v>
      </c>
      <c r="R79" s="16">
        <v>-4172.5828647136223</v>
      </c>
      <c r="S79" s="16">
        <v>-4475.264329375932</v>
      </c>
      <c r="T79" s="16">
        <v>-4766.7068141328637</v>
      </c>
      <c r="U79" s="16">
        <v>-5046.4944340903312</v>
      </c>
      <c r="V79" s="16">
        <v>-5313.7655255733989</v>
      </c>
      <c r="W79" s="16">
        <v>-5567.4560410766862</v>
      </c>
    </row>
    <row r="80" spans="1:23" x14ac:dyDescent="0.35">
      <c r="A80" s="20" t="s">
        <v>19</v>
      </c>
      <c r="B80" s="20" t="s">
        <v>12</v>
      </c>
      <c r="C80" s="16">
        <v>1.0000000000000001E-15</v>
      </c>
      <c r="D80" s="16">
        <v>1.0000000000000001E-15</v>
      </c>
      <c r="E80" s="16">
        <v>1.0000000000000001E-15</v>
      </c>
      <c r="F80" s="16">
        <v>1.0000000000000001E-15</v>
      </c>
      <c r="G80" s="16">
        <v>1.0000000000000001E-15</v>
      </c>
      <c r="H80" s="16">
        <v>7.2759576141834259E-12</v>
      </c>
      <c r="I80" s="16">
        <v>1.0000000000000001E-15</v>
      </c>
      <c r="J80" s="16">
        <v>1.0000000000000001E-15</v>
      </c>
      <c r="K80" s="16">
        <v>1.0000000000000001E-15</v>
      </c>
      <c r="L80" s="16">
        <v>1.0000000000000001E-15</v>
      </c>
      <c r="M80" s="16">
        <v>1.0000000000000001E-15</v>
      </c>
      <c r="N80" s="16">
        <v>1.0000000000000001E-15</v>
      </c>
      <c r="O80" s="16">
        <v>1.0000000000000001E-15</v>
      </c>
      <c r="P80" s="16">
        <v>1.0000000000000001E-15</v>
      </c>
      <c r="Q80" s="16">
        <v>1.0000000000000001E-15</v>
      </c>
      <c r="R80" s="16">
        <v>1.0000000000000001E-15</v>
      </c>
      <c r="S80" s="16">
        <v>1.0000000000000001E-15</v>
      </c>
      <c r="T80" s="16">
        <v>1.0000000000000001E-15</v>
      </c>
      <c r="U80" s="16">
        <v>1.0000000000000001E-15</v>
      </c>
      <c r="V80" s="16">
        <v>1.0000000000000001E-15</v>
      </c>
      <c r="W80" s="16">
        <v>3.637978807091713E-12</v>
      </c>
    </row>
    <row r="81" spans="1:23" x14ac:dyDescent="0.35">
      <c r="A81" s="20" t="s">
        <v>20</v>
      </c>
      <c r="B81" s="20" t="s">
        <v>6</v>
      </c>
      <c r="C81" s="16">
        <v>1.0000000000000001E-15</v>
      </c>
      <c r="D81" s="16">
        <v>1.0000000000000001E-15</v>
      </c>
      <c r="E81" s="16">
        <v>1.0000000000000001E-15</v>
      </c>
      <c r="F81" s="16">
        <v>1.0000000000000001E-15</v>
      </c>
      <c r="G81" s="16">
        <v>1.0000000000000001E-15</v>
      </c>
      <c r="H81" s="16">
        <v>1.0000000000000001E-15</v>
      </c>
      <c r="I81" s="16">
        <v>1.0000000000000001E-15</v>
      </c>
      <c r="J81" s="16">
        <v>1.0000000000000001E-15</v>
      </c>
      <c r="K81" s="16">
        <v>1.0000000000000001E-15</v>
      </c>
      <c r="L81" s="16">
        <v>1.0000000000000001E-15</v>
      </c>
      <c r="M81" s="16">
        <v>1.0000000000000001E-15</v>
      </c>
      <c r="N81" s="16">
        <v>1.0000000000000001E-15</v>
      </c>
      <c r="O81" s="16">
        <v>1.0000000000000001E-15</v>
      </c>
      <c r="P81" s="16">
        <v>1.0000000000000001E-15</v>
      </c>
      <c r="Q81" s="16">
        <v>1.0000000000000001E-15</v>
      </c>
      <c r="R81" s="16">
        <v>1.0000000000000001E-15</v>
      </c>
      <c r="S81" s="16">
        <v>1.0000000000000001E-15</v>
      </c>
      <c r="T81" s="16">
        <v>1.0000000000000001E-15</v>
      </c>
      <c r="U81" s="16">
        <v>1.0000000000000001E-15</v>
      </c>
      <c r="V81" s="16">
        <v>1.0000000000000001E-15</v>
      </c>
      <c r="W81" s="16">
        <v>9.6333678811788559E-9</v>
      </c>
    </row>
    <row r="82" spans="1:23" x14ac:dyDescent="0.35">
      <c r="A82" s="20" t="s">
        <v>20</v>
      </c>
      <c r="B82" s="20" t="s">
        <v>7</v>
      </c>
      <c r="C82" s="16">
        <v>1.0000000000000001E-15</v>
      </c>
      <c r="D82" s="16">
        <v>1.0000000000000001E-15</v>
      </c>
      <c r="E82" s="16">
        <v>1.0000000000000001E-15</v>
      </c>
      <c r="F82" s="16">
        <v>1.0000000000000001E-15</v>
      </c>
      <c r="G82" s="16">
        <v>1.0000000000000001E-15</v>
      </c>
      <c r="H82" s="16">
        <v>1.0000000000000001E-15</v>
      </c>
      <c r="I82" s="16">
        <v>1.0000000000000001E-15</v>
      </c>
      <c r="J82" s="16">
        <v>1.0000000000000001E-15</v>
      </c>
      <c r="K82" s="16">
        <v>1.0000000000000001E-15</v>
      </c>
      <c r="L82" s="16">
        <v>1.0000000000000001E-15</v>
      </c>
      <c r="M82" s="16">
        <v>1.0000000000000001E-15</v>
      </c>
      <c r="N82" s="16">
        <v>1.0000000000000001E-15</v>
      </c>
      <c r="O82" s="16">
        <v>1.0000000000000001E-15</v>
      </c>
      <c r="P82" s="16">
        <v>1.0000000000000001E-15</v>
      </c>
      <c r="Q82" s="16">
        <v>1.0000000000000001E-15</v>
      </c>
      <c r="R82" s="16">
        <v>1.0000000000000001E-15</v>
      </c>
      <c r="S82" s="16">
        <v>1.0000000000000001E-15</v>
      </c>
      <c r="T82" s="16">
        <v>1.0000000000000001E-15</v>
      </c>
      <c r="U82" s="16">
        <v>1.0000000000000001E-15</v>
      </c>
      <c r="V82" s="16">
        <v>1.0000000000000001E-15</v>
      </c>
      <c r="W82" s="16">
        <v>8.1781763583421707E-9</v>
      </c>
    </row>
    <row r="83" spans="1:23" x14ac:dyDescent="0.35">
      <c r="A83" s="20" t="s">
        <v>20</v>
      </c>
      <c r="B83" s="20" t="s">
        <v>8</v>
      </c>
      <c r="C83" s="16">
        <v>1.0000000000000001E-15</v>
      </c>
      <c r="D83" s="16">
        <v>1.0000000000000001E-15</v>
      </c>
      <c r="E83" s="16">
        <v>1.0000000000000001E-15</v>
      </c>
      <c r="F83" s="16">
        <v>1.0000000000000001E-15</v>
      </c>
      <c r="G83" s="16">
        <v>1.0000000000000001E-15</v>
      </c>
      <c r="H83" s="16">
        <v>1.0000000000000001E-15</v>
      </c>
      <c r="I83" s="16">
        <v>1.0000000000000001E-15</v>
      </c>
      <c r="J83" s="16">
        <v>1.0000000000000001E-15</v>
      </c>
      <c r="K83" s="16">
        <v>1.0000000000000001E-15</v>
      </c>
      <c r="L83" s="16">
        <v>1.0000000000000001E-15</v>
      </c>
      <c r="M83" s="16">
        <v>1.0000000000000001E-15</v>
      </c>
      <c r="N83" s="16">
        <v>1.0000000000000001E-15</v>
      </c>
      <c r="O83" s="16">
        <v>1.0000000000000001E-15</v>
      </c>
      <c r="P83" s="16">
        <v>1.0000000000000001E-15</v>
      </c>
      <c r="Q83" s="16">
        <v>1.0000000000000001E-15</v>
      </c>
      <c r="R83" s="16">
        <v>1.0000000000000001E-15</v>
      </c>
      <c r="S83" s="16">
        <v>1.0000000000000001E-15</v>
      </c>
      <c r="T83" s="16">
        <v>1.0000000000000001E-15</v>
      </c>
      <c r="U83" s="16">
        <v>1.0000000000000001E-15</v>
      </c>
      <c r="V83" s="16">
        <v>1.0000000000000001E-15</v>
      </c>
      <c r="W83" s="16">
        <v>8.7893567979335785E-9</v>
      </c>
    </row>
    <row r="84" spans="1:23" x14ac:dyDescent="0.35">
      <c r="A84" s="20" t="s">
        <v>20</v>
      </c>
      <c r="B84" s="20" t="s">
        <v>46</v>
      </c>
      <c r="C84" s="16">
        <v>1.0000000000000001E-15</v>
      </c>
      <c r="D84" s="16">
        <v>1.0000000000000001E-15</v>
      </c>
      <c r="E84" s="16">
        <v>1.0000000000000001E-15</v>
      </c>
      <c r="F84" s="16">
        <v>1.0000000000000001E-15</v>
      </c>
      <c r="G84" s="16">
        <v>1.0000000000000001E-15</v>
      </c>
      <c r="H84" s="16">
        <v>1.0000000000000001E-15</v>
      </c>
      <c r="I84" s="16">
        <v>1.0000000000000001E-15</v>
      </c>
      <c r="J84" s="16">
        <v>1.0000000000000001E-15</v>
      </c>
      <c r="K84" s="16">
        <v>1.0000000000000001E-15</v>
      </c>
      <c r="L84" s="16">
        <v>1.0000000000000001E-15</v>
      </c>
      <c r="M84" s="16">
        <v>1.0000000000000001E-15</v>
      </c>
      <c r="N84" s="16">
        <v>1.0000000000000001E-15</v>
      </c>
      <c r="O84" s="16">
        <v>1.0000000000000001E-15</v>
      </c>
      <c r="P84" s="16">
        <v>1.0000000000000001E-15</v>
      </c>
      <c r="Q84" s="16">
        <v>1.0000000000000001E-15</v>
      </c>
      <c r="R84" s="16">
        <v>1.0000000000000001E-15</v>
      </c>
      <c r="S84" s="16">
        <v>1.0000000000000001E-15</v>
      </c>
      <c r="T84" s="16">
        <v>1.0000000000000001E-15</v>
      </c>
      <c r="U84" s="16">
        <v>1.0000000000000001E-15</v>
      </c>
      <c r="V84" s="16">
        <v>1.0000000000000001E-15</v>
      </c>
      <c r="W84" s="16">
        <v>1.0000000000000001E-15</v>
      </c>
    </row>
    <row r="85" spans="1:23" x14ac:dyDescent="0.35">
      <c r="A85" s="20" t="s">
        <v>20</v>
      </c>
      <c r="B85" s="20" t="s">
        <v>47</v>
      </c>
      <c r="C85" s="16">
        <v>1.0000000000000001E-15</v>
      </c>
      <c r="D85" s="16">
        <v>1.0000000000000001E-15</v>
      </c>
      <c r="E85" s="16">
        <v>1.0000000000000001E-15</v>
      </c>
      <c r="F85" s="16">
        <v>1.0000000000000001E-15</v>
      </c>
      <c r="G85" s="16">
        <v>1.0000000000000001E-15</v>
      </c>
      <c r="H85" s="16">
        <v>1.0000000000000001E-15</v>
      </c>
      <c r="I85" s="16">
        <v>1.0000000000000001E-15</v>
      </c>
      <c r="J85" s="16">
        <v>1.0000000000000001E-15</v>
      </c>
      <c r="K85" s="16">
        <v>1.0000000000000001E-15</v>
      </c>
      <c r="L85" s="16">
        <v>1.0000000000000001E-15</v>
      </c>
      <c r="M85" s="16">
        <v>1.0000000000000001E-15</v>
      </c>
      <c r="N85" s="16">
        <v>1.0000000000000001E-15</v>
      </c>
      <c r="O85" s="16">
        <v>1.0000000000000001E-15</v>
      </c>
      <c r="P85" s="16">
        <v>1.0000000000000001E-15</v>
      </c>
      <c r="Q85" s="16">
        <v>1.0000000000000001E-15</v>
      </c>
      <c r="R85" s="16">
        <v>1.0000000000000001E-15</v>
      </c>
      <c r="S85" s="16">
        <v>1.0000000000000001E-15</v>
      </c>
      <c r="T85" s="16">
        <v>1.0000000000000001E-15</v>
      </c>
      <c r="U85" s="16">
        <v>1.0000000000000001E-15</v>
      </c>
      <c r="V85" s="16">
        <v>1.0000000000000001E-15</v>
      </c>
      <c r="W85" s="16">
        <v>1.0000000000000001E-15</v>
      </c>
    </row>
    <row r="86" spans="1:23" x14ac:dyDescent="0.35">
      <c r="A86" s="20" t="s">
        <v>20</v>
      </c>
      <c r="B86" s="20" t="s">
        <v>48</v>
      </c>
      <c r="C86" s="16">
        <v>1.0000000000000001E-15</v>
      </c>
      <c r="D86" s="16">
        <v>1.0000000000000001E-15</v>
      </c>
      <c r="E86" s="16">
        <v>1.0000000000000001E-15</v>
      </c>
      <c r="F86" s="16">
        <v>1.0000000000000001E-15</v>
      </c>
      <c r="G86" s="16">
        <v>1.0000000000000001E-15</v>
      </c>
      <c r="H86" s="16">
        <v>1.0000000000000001E-15</v>
      </c>
      <c r="I86" s="16">
        <v>1.0000000000000001E-15</v>
      </c>
      <c r="J86" s="16">
        <v>1.0000000000000001E-15</v>
      </c>
      <c r="K86" s="16">
        <v>1.0000000000000001E-15</v>
      </c>
      <c r="L86" s="16">
        <v>1.0000000000000001E-15</v>
      </c>
      <c r="M86" s="16">
        <v>1.0000000000000001E-15</v>
      </c>
      <c r="N86" s="16">
        <v>1.0000000000000001E-15</v>
      </c>
      <c r="O86" s="16">
        <v>1.0000000000000001E-15</v>
      </c>
      <c r="P86" s="16">
        <v>1.0000000000000001E-15</v>
      </c>
      <c r="Q86" s="16">
        <v>1.0000000000000001E-15</v>
      </c>
      <c r="R86" s="16">
        <v>1.0000000000000001E-15</v>
      </c>
      <c r="S86" s="16">
        <v>1.0000000000000001E-15</v>
      </c>
      <c r="T86" s="16">
        <v>1.0000000000000001E-15</v>
      </c>
      <c r="U86" s="16">
        <v>1.0000000000000001E-15</v>
      </c>
      <c r="V86" s="16">
        <v>1.0000000000000001E-15</v>
      </c>
      <c r="W86" s="16">
        <v>1.0000000000000001E-15</v>
      </c>
    </row>
    <row r="87" spans="1:23" x14ac:dyDescent="0.35">
      <c r="A87" s="20" t="s">
        <v>20</v>
      </c>
      <c r="B87" s="20" t="s">
        <v>9</v>
      </c>
      <c r="C87" s="16">
        <v>1.0000000000000001E-15</v>
      </c>
      <c r="D87" s="16">
        <v>9.3132257461547852E-9</v>
      </c>
      <c r="E87" s="16">
        <v>1.5075784176588058E-8</v>
      </c>
      <c r="F87" s="16">
        <v>-783.51320303315879</v>
      </c>
      <c r="G87" s="16">
        <v>-3561.1564682035241</v>
      </c>
      <c r="H87" s="16">
        <v>-3760.6341732880974</v>
      </c>
      <c r="I87" s="16">
        <v>-3489.0692975320562</v>
      </c>
      <c r="J87" s="16">
        <v>-3351.1199485922989</v>
      </c>
      <c r="K87" s="16">
        <v>-1347.9909083324892</v>
      </c>
      <c r="L87" s="16">
        <v>-1107.0893103988492</v>
      </c>
      <c r="M87" s="16">
        <v>-1035.0970584454772</v>
      </c>
      <c r="N87" s="16">
        <v>-960.64879969146568</v>
      </c>
      <c r="O87" s="16">
        <v>-895.72910968447104</v>
      </c>
      <c r="P87" s="16">
        <v>-835.93086866679369</v>
      </c>
      <c r="Q87" s="16">
        <v>-787.9980639287096</v>
      </c>
      <c r="R87" s="16">
        <v>-759.64767005125759</v>
      </c>
      <c r="S87" s="16">
        <v>-735.71076581664965</v>
      </c>
      <c r="T87" s="16">
        <v>-764.59411548255594</v>
      </c>
      <c r="U87" s="16">
        <v>-829.35118584812153</v>
      </c>
      <c r="V87" s="16">
        <v>-930.74730283604003</v>
      </c>
      <c r="W87" s="16">
        <v>-1070.6587113604764</v>
      </c>
    </row>
    <row r="88" spans="1:23" x14ac:dyDescent="0.35">
      <c r="A88" s="20" t="s">
        <v>20</v>
      </c>
      <c r="B88" s="20" t="s">
        <v>10</v>
      </c>
      <c r="C88" s="16">
        <v>1.0000000000000001E-15</v>
      </c>
      <c r="D88" s="16">
        <v>-9.3132257461547852E-9</v>
      </c>
      <c r="E88" s="16">
        <v>-1.5133991837501526E-8</v>
      </c>
      <c r="F88" s="16">
        <v>783.5132030332461</v>
      </c>
      <c r="G88" s="16">
        <v>3561.156468203757</v>
      </c>
      <c r="H88" s="16">
        <v>3760.6341732882429</v>
      </c>
      <c r="I88" s="16">
        <v>3489.0692975320853</v>
      </c>
      <c r="J88" s="16">
        <v>3351.1199485925026</v>
      </c>
      <c r="K88" s="16">
        <v>1347.9909083328675</v>
      </c>
      <c r="L88" s="16">
        <v>1107.0893103990238</v>
      </c>
      <c r="M88" s="16">
        <v>1035.0970584459137</v>
      </c>
      <c r="N88" s="16">
        <v>960.64879969204776</v>
      </c>
      <c r="O88" s="16">
        <v>895.7291096849367</v>
      </c>
      <c r="P88" s="16">
        <v>835.93086866685189</v>
      </c>
      <c r="Q88" s="16">
        <v>787.99806392891333</v>
      </c>
      <c r="R88" s="16">
        <v>759.6476700513158</v>
      </c>
      <c r="S88" s="16">
        <v>735.71076581650414</v>
      </c>
      <c r="T88" s="16">
        <v>764.59411548241042</v>
      </c>
      <c r="U88" s="16">
        <v>829.35118584777229</v>
      </c>
      <c r="V88" s="16">
        <v>930.7473028358072</v>
      </c>
      <c r="W88" s="16">
        <v>1070.6586990810465</v>
      </c>
    </row>
    <row r="89" spans="1:23" x14ac:dyDescent="0.35">
      <c r="A89" s="20" t="s">
        <v>20</v>
      </c>
      <c r="B89" s="20" t="s">
        <v>49</v>
      </c>
      <c r="C89" s="16">
        <v>1.0000000000000001E-15</v>
      </c>
      <c r="D89" s="16">
        <v>1.0000000000000001E-15</v>
      </c>
      <c r="E89" s="16">
        <v>1.0000000000000001E-15</v>
      </c>
      <c r="F89" s="16">
        <v>1.0000000000000001E-15</v>
      </c>
      <c r="G89" s="16">
        <v>1.0000000000000001E-15</v>
      </c>
      <c r="H89" s="16">
        <v>1.0000000000000001E-15</v>
      </c>
      <c r="I89" s="16">
        <v>1.0000000000000001E-15</v>
      </c>
      <c r="J89" s="16">
        <v>1.0000000000000001E-15</v>
      </c>
      <c r="K89" s="16">
        <v>1.0000000000000001E-15</v>
      </c>
      <c r="L89" s="16">
        <v>1.0000000000000001E-15</v>
      </c>
      <c r="M89" s="16">
        <v>1.0000000000000001E-15</v>
      </c>
      <c r="N89" s="16">
        <v>1.0000000000000001E-15</v>
      </c>
      <c r="O89" s="16">
        <v>1.0000000000000001E-15</v>
      </c>
      <c r="P89" s="16">
        <v>1.0000000000000001E-15</v>
      </c>
      <c r="Q89" s="16">
        <v>1.0000000000000001E-15</v>
      </c>
      <c r="R89" s="16">
        <v>1.0000000000000001E-15</v>
      </c>
      <c r="S89" s="16">
        <v>1.0000000000000001E-15</v>
      </c>
      <c r="T89" s="16">
        <v>1.0000000000000001E-15</v>
      </c>
      <c r="U89" s="16">
        <v>1.0000000000000001E-15</v>
      </c>
      <c r="V89" s="16">
        <v>1.0000000000000001E-15</v>
      </c>
      <c r="W89" s="16">
        <v>1.0000000000000001E-15</v>
      </c>
    </row>
    <row r="90" spans="1:23" x14ac:dyDescent="0.35">
      <c r="A90" s="20" t="s">
        <v>20</v>
      </c>
      <c r="B90" s="20" t="s">
        <v>11</v>
      </c>
      <c r="C90" s="16">
        <v>1.0000000000000001E-15</v>
      </c>
      <c r="D90" s="16">
        <v>-9.3132257461547852E-9</v>
      </c>
      <c r="E90" s="16">
        <v>-1.5133991837501526E-8</v>
      </c>
      <c r="F90" s="16">
        <v>-5748.6985616728198</v>
      </c>
      <c r="G90" s="16">
        <v>-9503.2670612079091</v>
      </c>
      <c r="H90" s="16">
        <v>-15836.001120829489</v>
      </c>
      <c r="I90" s="16">
        <v>-22639.77776129148</v>
      </c>
      <c r="J90" s="16">
        <v>-29309.938874936895</v>
      </c>
      <c r="K90" s="16">
        <v>-37845.279679902364</v>
      </c>
      <c r="L90" s="16">
        <v>-44618.393042542273</v>
      </c>
      <c r="M90" s="16">
        <v>-51222.597059201216</v>
      </c>
      <c r="N90" s="16">
        <v>-57829.257082660682</v>
      </c>
      <c r="O90" s="16">
        <v>-64426.388537373859</v>
      </c>
      <c r="P90" s="16">
        <v>-71018.398543097777</v>
      </c>
      <c r="Q90" s="16">
        <v>-77598.543112541782</v>
      </c>
      <c r="R90" s="16">
        <v>-84159.105271125212</v>
      </c>
      <c r="S90" s="16">
        <v>-90715.25394006609</v>
      </c>
      <c r="T90" s="16">
        <v>-97218.582355105784</v>
      </c>
      <c r="U90" s="16">
        <v>-103686.03704944649</v>
      </c>
      <c r="V90" s="16">
        <v>-110116.85269716429</v>
      </c>
      <c r="W90" s="16">
        <v>-116509.15306565398</v>
      </c>
    </row>
    <row r="91" spans="1:23" x14ac:dyDescent="0.35">
      <c r="A91" s="20" t="s">
        <v>20</v>
      </c>
      <c r="B91" s="20" t="s">
        <v>12</v>
      </c>
      <c r="C91" s="16">
        <v>1.0000000000000001E-15</v>
      </c>
      <c r="D91" s="16">
        <v>1.0000000000000001E-15</v>
      </c>
      <c r="E91" s="16">
        <v>1.0000000000000001E-15</v>
      </c>
      <c r="F91" s="16">
        <v>6532.2117647058803</v>
      </c>
      <c r="G91" s="16">
        <v>13064.423529411772</v>
      </c>
      <c r="H91" s="16">
        <v>19596.63529411767</v>
      </c>
      <c r="I91" s="16">
        <v>26128.84705882355</v>
      </c>
      <c r="J91" s="16">
        <v>32661.058823529438</v>
      </c>
      <c r="K91" s="16">
        <v>39193.270588235333</v>
      </c>
      <c r="L91" s="16">
        <v>45725.482352941195</v>
      </c>
      <c r="M91" s="16">
        <v>52257.694117647086</v>
      </c>
      <c r="N91" s="16">
        <v>58789.905882352963</v>
      </c>
      <c r="O91" s="16">
        <v>65322.117647058847</v>
      </c>
      <c r="P91" s="16">
        <v>71854.329411764746</v>
      </c>
      <c r="Q91" s="16">
        <v>78386.541176470622</v>
      </c>
      <c r="R91" s="16">
        <v>84918.752941176499</v>
      </c>
      <c r="S91" s="16">
        <v>91450.964705882405</v>
      </c>
      <c r="T91" s="16">
        <v>97983.176470588296</v>
      </c>
      <c r="U91" s="16">
        <v>104515.38823529417</v>
      </c>
      <c r="V91" s="16">
        <v>111047.60000000006</v>
      </c>
      <c r="W91" s="16">
        <v>117579.81176473506</v>
      </c>
    </row>
    <row r="92" spans="1:23" x14ac:dyDescent="0.35">
      <c r="A92" s="20" t="s">
        <v>21</v>
      </c>
      <c r="B92" s="20" t="s">
        <v>6</v>
      </c>
      <c r="C92" s="16">
        <v>1.0000000000000001E-15</v>
      </c>
      <c r="D92" s="16">
        <v>1.0000000000000001E-15</v>
      </c>
      <c r="E92" s="16">
        <v>1.0000000000000001E-15</v>
      </c>
      <c r="F92" s="16">
        <v>1.0000000000000001E-15</v>
      </c>
      <c r="G92" s="16">
        <v>1.0000000000000001E-15</v>
      </c>
      <c r="H92" s="16">
        <v>1.0000000000000001E-15</v>
      </c>
      <c r="I92" s="16">
        <v>1.0000000000000001E-15</v>
      </c>
      <c r="J92" s="16">
        <v>1.0000000000000001E-15</v>
      </c>
      <c r="K92" s="16">
        <v>1.0000000000000001E-15</v>
      </c>
      <c r="L92" s="16">
        <v>1.0000000000000001E-15</v>
      </c>
      <c r="M92" s="16">
        <v>1.0000000000000001E-15</v>
      </c>
      <c r="N92" s="16">
        <v>1.0000000000000001E-15</v>
      </c>
      <c r="O92" s="16">
        <v>1.0000000000000001E-15</v>
      </c>
      <c r="P92" s="16">
        <v>1.0000000000000001E-15</v>
      </c>
      <c r="Q92" s="16">
        <v>1.0000000000000001E-15</v>
      </c>
      <c r="R92" s="16">
        <v>1.0000000000000001E-15</v>
      </c>
      <c r="S92" s="16">
        <v>1.0000000000000001E-15</v>
      </c>
      <c r="T92" s="16">
        <v>1.0000000000000001E-15</v>
      </c>
      <c r="U92" s="16">
        <v>1.0000000000000001E-15</v>
      </c>
      <c r="V92" s="16">
        <v>1.0000000000000001E-15</v>
      </c>
      <c r="W92" s="16">
        <v>1.0000000000000001E-15</v>
      </c>
    </row>
    <row r="93" spans="1:23" x14ac:dyDescent="0.35">
      <c r="A93" s="20" t="s">
        <v>21</v>
      </c>
      <c r="B93" s="20" t="s">
        <v>7</v>
      </c>
      <c r="C93" s="16">
        <v>1.0000000000000001E-15</v>
      </c>
      <c r="D93" s="16">
        <v>1.0000000000000001E-15</v>
      </c>
      <c r="E93" s="16">
        <v>1.0000000000000001E-15</v>
      </c>
      <c r="F93" s="16">
        <v>1.0000000000000001E-15</v>
      </c>
      <c r="G93" s="16">
        <v>1.0000000000000001E-15</v>
      </c>
      <c r="H93" s="16">
        <v>1.0000000000000001E-15</v>
      </c>
      <c r="I93" s="16">
        <v>1.0000000000000001E-15</v>
      </c>
      <c r="J93" s="16">
        <v>1.0000000000000001E-15</v>
      </c>
      <c r="K93" s="16">
        <v>1.0000000000000001E-15</v>
      </c>
      <c r="L93" s="16">
        <v>1.0000000000000001E-15</v>
      </c>
      <c r="M93" s="16">
        <v>1.0000000000000001E-15</v>
      </c>
      <c r="N93" s="16">
        <v>1.0000000000000001E-15</v>
      </c>
      <c r="O93" s="16">
        <v>1.0000000000000001E-15</v>
      </c>
      <c r="P93" s="16">
        <v>1.0000000000000001E-15</v>
      </c>
      <c r="Q93" s="16">
        <v>1.0000000000000001E-15</v>
      </c>
      <c r="R93" s="16">
        <v>1.0000000000000001E-15</v>
      </c>
      <c r="S93" s="16">
        <v>1.0000000000000001E-15</v>
      </c>
      <c r="T93" s="16">
        <v>1.0000000000000001E-15</v>
      </c>
      <c r="U93" s="16">
        <v>1.0000000000000001E-15</v>
      </c>
      <c r="V93" s="16">
        <v>1.0000000000000001E-15</v>
      </c>
      <c r="W93" s="16">
        <v>1.0000000000000001E-15</v>
      </c>
    </row>
    <row r="94" spans="1:23" x14ac:dyDescent="0.35">
      <c r="A94" s="20" t="s">
        <v>21</v>
      </c>
      <c r="B94" s="20" t="s">
        <v>8</v>
      </c>
      <c r="C94" s="16">
        <v>1.0000000000000001E-15</v>
      </c>
      <c r="D94" s="16">
        <v>1.0000000000000001E-15</v>
      </c>
      <c r="E94" s="16">
        <v>1.0000000000000001E-15</v>
      </c>
      <c r="F94" s="16">
        <v>1.0000000000000001E-15</v>
      </c>
      <c r="G94" s="16">
        <v>1.0000000000000001E-15</v>
      </c>
      <c r="H94" s="16">
        <v>1.0000000000000001E-15</v>
      </c>
      <c r="I94" s="16">
        <v>1.0000000000000001E-15</v>
      </c>
      <c r="J94" s="16">
        <v>1.0000000000000001E-15</v>
      </c>
      <c r="K94" s="16">
        <v>1.0000000000000001E-15</v>
      </c>
      <c r="L94" s="16">
        <v>1.0000000000000001E-15</v>
      </c>
      <c r="M94" s="16">
        <v>1.0000000000000001E-15</v>
      </c>
      <c r="N94" s="16">
        <v>1.0000000000000001E-15</v>
      </c>
      <c r="O94" s="16">
        <v>1.0000000000000001E-15</v>
      </c>
      <c r="P94" s="16">
        <v>1.0000000000000001E-15</v>
      </c>
      <c r="Q94" s="16">
        <v>1.0000000000000001E-15</v>
      </c>
      <c r="R94" s="16">
        <v>1.0000000000000001E-15</v>
      </c>
      <c r="S94" s="16">
        <v>1.0000000000000001E-15</v>
      </c>
      <c r="T94" s="16">
        <v>1.0000000000000001E-15</v>
      </c>
      <c r="U94" s="16">
        <v>1.0000000000000001E-15</v>
      </c>
      <c r="V94" s="16">
        <v>1.0000000000000001E-15</v>
      </c>
      <c r="W94" s="16">
        <v>1.0000000000000001E-15</v>
      </c>
    </row>
    <row r="95" spans="1:23" x14ac:dyDescent="0.35">
      <c r="A95" s="20" t="s">
        <v>21</v>
      </c>
      <c r="B95" s="20" t="s">
        <v>46</v>
      </c>
      <c r="C95" s="16">
        <v>1.0000000000000001E-15</v>
      </c>
      <c r="D95" s="16">
        <v>1.0000000000000001E-15</v>
      </c>
      <c r="E95" s="16">
        <v>1.0000000000000001E-15</v>
      </c>
      <c r="F95" s="16">
        <v>1.0000000000000001E-15</v>
      </c>
      <c r="G95" s="16">
        <v>1.0000000000000001E-15</v>
      </c>
      <c r="H95" s="16">
        <v>1.0000000000000001E-15</v>
      </c>
      <c r="I95" s="16">
        <v>1.0000000000000001E-15</v>
      </c>
      <c r="J95" s="16">
        <v>1.0000000000000001E-15</v>
      </c>
      <c r="K95" s="16">
        <v>1.0000000000000001E-15</v>
      </c>
      <c r="L95" s="16">
        <v>1.0000000000000001E-15</v>
      </c>
      <c r="M95" s="16">
        <v>1.0000000000000001E-15</v>
      </c>
      <c r="N95" s="16">
        <v>1.0000000000000001E-15</v>
      </c>
      <c r="O95" s="16">
        <v>1.0000000000000001E-15</v>
      </c>
      <c r="P95" s="16">
        <v>1.0000000000000001E-15</v>
      </c>
      <c r="Q95" s="16">
        <v>1.0000000000000001E-15</v>
      </c>
      <c r="R95" s="16">
        <v>1.0000000000000001E-15</v>
      </c>
      <c r="S95" s="16">
        <v>1.0000000000000001E-15</v>
      </c>
      <c r="T95" s="16">
        <v>1.0000000000000001E-15</v>
      </c>
      <c r="U95" s="16">
        <v>1.0000000000000001E-15</v>
      </c>
      <c r="V95" s="16">
        <v>1.0000000000000001E-15</v>
      </c>
      <c r="W95" s="16">
        <v>1.0000000000000001E-15</v>
      </c>
    </row>
    <row r="96" spans="1:23" x14ac:dyDescent="0.35">
      <c r="A96" s="20" t="s">
        <v>21</v>
      </c>
      <c r="B96" s="20" t="s">
        <v>47</v>
      </c>
      <c r="C96" s="16">
        <v>1.0000000000000001E-15</v>
      </c>
      <c r="D96" s="16">
        <v>1.0000000000000001E-15</v>
      </c>
      <c r="E96" s="16">
        <v>1.0000000000000001E-15</v>
      </c>
      <c r="F96" s="16">
        <v>1.0000000000000001E-15</v>
      </c>
      <c r="G96" s="16">
        <v>1.0000000000000001E-15</v>
      </c>
      <c r="H96" s="16">
        <v>1.0000000000000001E-15</v>
      </c>
      <c r="I96" s="16">
        <v>1.0000000000000001E-15</v>
      </c>
      <c r="J96" s="16">
        <v>1.0000000000000001E-15</v>
      </c>
      <c r="K96" s="16">
        <v>1.0000000000000001E-15</v>
      </c>
      <c r="L96" s="16">
        <v>1.0000000000000001E-15</v>
      </c>
      <c r="M96" s="16">
        <v>1.0000000000000001E-15</v>
      </c>
      <c r="N96" s="16">
        <v>1.0000000000000001E-15</v>
      </c>
      <c r="O96" s="16">
        <v>1.0000000000000001E-15</v>
      </c>
      <c r="P96" s="16">
        <v>1.0000000000000001E-15</v>
      </c>
      <c r="Q96" s="16">
        <v>1.0000000000000001E-15</v>
      </c>
      <c r="R96" s="16">
        <v>1.0000000000000001E-15</v>
      </c>
      <c r="S96" s="16">
        <v>1.0000000000000001E-15</v>
      </c>
      <c r="T96" s="16">
        <v>1.0000000000000001E-15</v>
      </c>
      <c r="U96" s="16">
        <v>1.0000000000000001E-15</v>
      </c>
      <c r="V96" s="16">
        <v>1.0000000000000001E-15</v>
      </c>
      <c r="W96" s="16">
        <v>1.0000000000000001E-15</v>
      </c>
    </row>
    <row r="97" spans="1:23" x14ac:dyDescent="0.35">
      <c r="A97" s="20" t="s">
        <v>21</v>
      </c>
      <c r="B97" s="20" t="s">
        <v>48</v>
      </c>
      <c r="C97" s="16">
        <v>1.0000000000000001E-15</v>
      </c>
      <c r="D97" s="16">
        <v>1.0000000000000001E-15</v>
      </c>
      <c r="E97" s="16">
        <v>1.0000000000000001E-15</v>
      </c>
      <c r="F97" s="16">
        <v>1.0000000000000001E-15</v>
      </c>
      <c r="G97" s="16">
        <v>1.0000000000000001E-15</v>
      </c>
      <c r="H97" s="16">
        <v>1.0000000000000001E-15</v>
      </c>
      <c r="I97" s="16">
        <v>1.0000000000000001E-15</v>
      </c>
      <c r="J97" s="16">
        <v>1.0000000000000001E-15</v>
      </c>
      <c r="K97" s="16">
        <v>1.0000000000000001E-15</v>
      </c>
      <c r="L97" s="16">
        <v>1.0000000000000001E-15</v>
      </c>
      <c r="M97" s="16">
        <v>1.0000000000000001E-15</v>
      </c>
      <c r="N97" s="16">
        <v>1.0000000000000001E-15</v>
      </c>
      <c r="O97" s="16">
        <v>1.0000000000000001E-15</v>
      </c>
      <c r="P97" s="16">
        <v>1.0000000000000001E-15</v>
      </c>
      <c r="Q97" s="16">
        <v>1.0000000000000001E-15</v>
      </c>
      <c r="R97" s="16">
        <v>1.0000000000000001E-15</v>
      </c>
      <c r="S97" s="16">
        <v>1.0000000000000001E-15</v>
      </c>
      <c r="T97" s="16">
        <v>1.0000000000000001E-15</v>
      </c>
      <c r="U97" s="16">
        <v>1.0000000000000001E-15</v>
      </c>
      <c r="V97" s="16">
        <v>1.0000000000000001E-15</v>
      </c>
      <c r="W97" s="16">
        <v>1.0000000000000001E-15</v>
      </c>
    </row>
    <row r="98" spans="1:23" x14ac:dyDescent="0.35">
      <c r="A98" s="20" t="s">
        <v>21</v>
      </c>
      <c r="B98" s="20" t="s">
        <v>9</v>
      </c>
      <c r="C98" s="16">
        <v>1.0000000000000001E-15</v>
      </c>
      <c r="D98" s="16">
        <v>9.3132257461547852E-9</v>
      </c>
      <c r="E98" s="16">
        <v>1.5075784176588058E-8</v>
      </c>
      <c r="F98" s="16">
        <v>-3245.1991456381802</v>
      </c>
      <c r="G98" s="16">
        <v>-3221.9362718981865</v>
      </c>
      <c r="H98" s="16">
        <v>-2841.8392880610772</v>
      </c>
      <c r="I98" s="16">
        <v>-1545.0204794586753</v>
      </c>
      <c r="J98" s="16">
        <v>-1168.8578914168756</v>
      </c>
      <c r="K98" s="16">
        <v>-899.91381246515084</v>
      </c>
      <c r="L98" s="16">
        <v>-646.47473096483736</v>
      </c>
      <c r="M98" s="16">
        <v>459.82184971336392</v>
      </c>
      <c r="N98" s="16">
        <v>630.30338274326641</v>
      </c>
      <c r="O98" s="16">
        <v>708.97496621106984</v>
      </c>
      <c r="P98" s="16">
        <v>781.79854227631586</v>
      </c>
      <c r="Q98" s="16">
        <v>857.18584312740131</v>
      </c>
      <c r="R98" s="16">
        <v>935.64412118960172</v>
      </c>
      <c r="S98" s="16">
        <v>1020.1316327534732</v>
      </c>
      <c r="T98" s="16">
        <v>1106.8247532419045</v>
      </c>
      <c r="U98" s="16">
        <v>1195.6308492321114</v>
      </c>
      <c r="V98" s="16">
        <v>1286.0541520444676</v>
      </c>
      <c r="W98" s="16">
        <v>1377.506032064528</v>
      </c>
    </row>
    <row r="99" spans="1:23" x14ac:dyDescent="0.35">
      <c r="A99" s="20" t="s">
        <v>21</v>
      </c>
      <c r="B99" s="20" t="s">
        <v>10</v>
      </c>
      <c r="C99" s="16">
        <v>1.0000000000000001E-15</v>
      </c>
      <c r="D99" s="16">
        <v>-9.3132257461547852E-9</v>
      </c>
      <c r="E99" s="16">
        <v>-1.5133991837501526E-8</v>
      </c>
      <c r="F99" s="16">
        <v>3245.1991456381511</v>
      </c>
      <c r="G99" s="16">
        <v>3221.9362718982156</v>
      </c>
      <c r="H99" s="16">
        <v>2841.839288061019</v>
      </c>
      <c r="I99" s="16">
        <v>1545.0204794588499</v>
      </c>
      <c r="J99" s="16">
        <v>1168.8578914171085</v>
      </c>
      <c r="K99" s="16">
        <v>899.91381246550009</v>
      </c>
      <c r="L99" s="16">
        <v>646.47473096521571</v>
      </c>
      <c r="M99" s="16">
        <v>-459.82184971286915</v>
      </c>
      <c r="N99" s="16">
        <v>-630.30338274268433</v>
      </c>
      <c r="O99" s="16">
        <v>-708.97496621054597</v>
      </c>
      <c r="P99" s="16">
        <v>-781.79854227602482</v>
      </c>
      <c r="Q99" s="16">
        <v>-857.18584312708117</v>
      </c>
      <c r="R99" s="16">
        <v>-935.64412118913606</v>
      </c>
      <c r="S99" s="16">
        <v>-1020.1316327531822</v>
      </c>
      <c r="T99" s="16">
        <v>-1106.8247532416135</v>
      </c>
      <c r="U99" s="16">
        <v>-1195.630849231733</v>
      </c>
      <c r="V99" s="16">
        <v>-1286.0541520437691</v>
      </c>
      <c r="W99" s="16">
        <v>-1377.5060320638586</v>
      </c>
    </row>
    <row r="100" spans="1:23" x14ac:dyDescent="0.35">
      <c r="A100" s="20" t="s">
        <v>21</v>
      </c>
      <c r="B100" s="20" t="s">
        <v>49</v>
      </c>
      <c r="C100" s="16">
        <v>1.0000000000000001E-15</v>
      </c>
      <c r="D100" s="16">
        <v>1.0000000000000001E-15</v>
      </c>
      <c r="E100" s="16">
        <v>1.0000000000000001E-15</v>
      </c>
      <c r="F100" s="16">
        <v>1.0000000000000001E-15</v>
      </c>
      <c r="G100" s="16">
        <v>1.0000000000000001E-15</v>
      </c>
      <c r="H100" s="16">
        <v>1.0000000000000001E-15</v>
      </c>
      <c r="I100" s="16">
        <v>1.0000000000000001E-15</v>
      </c>
      <c r="J100" s="16">
        <v>1.0000000000000001E-15</v>
      </c>
      <c r="K100" s="16">
        <v>1.0000000000000001E-15</v>
      </c>
      <c r="L100" s="16">
        <v>1.0000000000000001E-15</v>
      </c>
      <c r="M100" s="16">
        <v>1.0000000000000001E-15</v>
      </c>
      <c r="N100" s="16">
        <v>1.0000000000000001E-15</v>
      </c>
      <c r="O100" s="16">
        <v>1.0000000000000001E-15</v>
      </c>
      <c r="P100" s="16">
        <v>1.0000000000000001E-15</v>
      </c>
      <c r="Q100" s="16">
        <v>1.0000000000000001E-15</v>
      </c>
      <c r="R100" s="16">
        <v>1.0000000000000001E-15</v>
      </c>
      <c r="S100" s="16">
        <v>1.0000000000000001E-15</v>
      </c>
      <c r="T100" s="16">
        <v>1.0000000000000001E-15</v>
      </c>
      <c r="U100" s="16">
        <v>1.0000000000000001E-15</v>
      </c>
      <c r="V100" s="16">
        <v>1.0000000000000001E-15</v>
      </c>
      <c r="W100" s="16">
        <v>1.0000000000000001E-15</v>
      </c>
    </row>
    <row r="101" spans="1:23" x14ac:dyDescent="0.35">
      <c r="A101" s="20" t="s">
        <v>21</v>
      </c>
      <c r="B101" s="20" t="s">
        <v>11</v>
      </c>
      <c r="C101" s="16">
        <v>1.0000000000000001E-15</v>
      </c>
      <c r="D101" s="16">
        <v>-9.3132257461547852E-9</v>
      </c>
      <c r="E101" s="16">
        <v>-1.5133991837501526E-8</v>
      </c>
      <c r="F101" s="16">
        <v>3245.1991456381511</v>
      </c>
      <c r="G101" s="16">
        <v>3221.9362718982156</v>
      </c>
      <c r="H101" s="16">
        <v>2841.839288061019</v>
      </c>
      <c r="I101" s="16">
        <v>1545.0204794588499</v>
      </c>
      <c r="J101" s="16">
        <v>1168.8578914171085</v>
      </c>
      <c r="K101" s="16">
        <v>899.91381246550009</v>
      </c>
      <c r="L101" s="16">
        <v>646.47473096521571</v>
      </c>
      <c r="M101" s="16">
        <v>-459.82184971286915</v>
      </c>
      <c r="N101" s="16">
        <v>-630.30338274268433</v>
      </c>
      <c r="O101" s="16">
        <v>-708.97496621054597</v>
      </c>
      <c r="P101" s="16">
        <v>-781.79854227602482</v>
      </c>
      <c r="Q101" s="16">
        <v>-857.18584312708117</v>
      </c>
      <c r="R101" s="16">
        <v>-935.64412118913606</v>
      </c>
      <c r="S101" s="16">
        <v>-1020.1316327531822</v>
      </c>
      <c r="T101" s="16">
        <v>-1106.8247532416135</v>
      </c>
      <c r="U101" s="16">
        <v>-1195.630849231733</v>
      </c>
      <c r="V101" s="16">
        <v>-1286.0541520437691</v>
      </c>
      <c r="W101" s="16">
        <v>-1377.5060320638586</v>
      </c>
    </row>
    <row r="102" spans="1:23" x14ac:dyDescent="0.35">
      <c r="A102" s="20" t="s">
        <v>21</v>
      </c>
      <c r="B102" s="20" t="s">
        <v>12</v>
      </c>
      <c r="C102" s="16">
        <v>1.0000000000000001E-15</v>
      </c>
      <c r="D102" s="16">
        <v>1.0000000000000001E-15</v>
      </c>
      <c r="E102" s="16">
        <v>1.0000000000000001E-15</v>
      </c>
      <c r="F102" s="16">
        <v>1.0000000000000001E-15</v>
      </c>
      <c r="G102" s="16">
        <v>1.0000000000000001E-15</v>
      </c>
      <c r="H102" s="16">
        <v>7.2759576141834259E-12</v>
      </c>
      <c r="I102" s="16">
        <v>1.0000000000000001E-15</v>
      </c>
      <c r="J102" s="16">
        <v>1.0000000000000001E-15</v>
      </c>
      <c r="K102" s="16">
        <v>1.0000000000000001E-15</v>
      </c>
      <c r="L102" s="16">
        <v>1.0000000000000001E-15</v>
      </c>
      <c r="M102" s="16">
        <v>1.0000000000000001E-15</v>
      </c>
      <c r="N102" s="16">
        <v>1.0000000000000001E-15</v>
      </c>
      <c r="O102" s="16">
        <v>1.0000000000000001E-15</v>
      </c>
      <c r="P102" s="16">
        <v>1.0000000000000001E-15</v>
      </c>
      <c r="Q102" s="16">
        <v>1.0000000000000001E-15</v>
      </c>
      <c r="R102" s="16">
        <v>1.0000000000000001E-15</v>
      </c>
      <c r="S102" s="16">
        <v>1.0000000000000001E-15</v>
      </c>
      <c r="T102" s="16">
        <v>1.0000000000000001E-15</v>
      </c>
      <c r="U102" s="16">
        <v>1.0000000000000001E-15</v>
      </c>
      <c r="V102" s="16">
        <v>1.0000000000000001E-15</v>
      </c>
      <c r="W102" s="16">
        <v>3.637978807091713E-12</v>
      </c>
    </row>
    <row r="103" spans="1:23" x14ac:dyDescent="0.35">
      <c r="A103" s="20" t="s">
        <v>22</v>
      </c>
      <c r="B103" s="20" t="s">
        <v>6</v>
      </c>
      <c r="C103" s="16">
        <v>1.0000000000000001E-15</v>
      </c>
      <c r="D103" s="16">
        <v>1.0000000000000001E-15</v>
      </c>
      <c r="E103" s="16">
        <v>1.0000000000000001E-15</v>
      </c>
      <c r="F103" s="16">
        <v>1.0000000000000001E-15</v>
      </c>
      <c r="G103" s="16">
        <v>1.0000000000000001E-15</v>
      </c>
      <c r="H103" s="16">
        <v>1.0000000000000001E-15</v>
      </c>
      <c r="I103" s="16">
        <v>1.0000000000000001E-15</v>
      </c>
      <c r="J103" s="16">
        <v>1.0000000000000001E-15</v>
      </c>
      <c r="K103" s="16">
        <v>1.0000000000000001E-15</v>
      </c>
      <c r="L103" s="16">
        <v>1.0000000000000001E-15</v>
      </c>
      <c r="M103" s="16">
        <v>1.0000000000000001E-15</v>
      </c>
      <c r="N103" s="16">
        <v>1.0000000000000001E-15</v>
      </c>
      <c r="O103" s="16">
        <v>1.0000000000000001E-15</v>
      </c>
      <c r="P103" s="16">
        <v>1.0000000000000001E-15</v>
      </c>
      <c r="Q103" s="16">
        <v>1.0000000000000001E-15</v>
      </c>
      <c r="R103" s="16">
        <v>1.0000000000000001E-15</v>
      </c>
      <c r="S103" s="16">
        <v>1.0000000000000001E-15</v>
      </c>
      <c r="T103" s="16">
        <v>1.0000000000000001E-15</v>
      </c>
      <c r="U103" s="16">
        <v>1.0000000000000001E-15</v>
      </c>
      <c r="V103" s="16">
        <v>1.0000000000000001E-15</v>
      </c>
      <c r="W103" s="16">
        <v>2.9685907065868378E-9</v>
      </c>
    </row>
    <row r="104" spans="1:23" x14ac:dyDescent="0.35">
      <c r="A104" s="20" t="s">
        <v>22</v>
      </c>
      <c r="B104" s="20" t="s">
        <v>7</v>
      </c>
      <c r="C104" s="16">
        <v>1.0000000000000001E-15</v>
      </c>
      <c r="D104" s="16">
        <v>1.0000000000000001E-15</v>
      </c>
      <c r="E104" s="16">
        <v>1.0000000000000001E-15</v>
      </c>
      <c r="F104" s="16">
        <v>1.0000000000000001E-15</v>
      </c>
      <c r="G104" s="16">
        <v>1.0000000000000001E-15</v>
      </c>
      <c r="H104" s="16">
        <v>1.0000000000000001E-15</v>
      </c>
      <c r="I104" s="16">
        <v>1.0000000000000001E-15</v>
      </c>
      <c r="J104" s="16">
        <v>1.0000000000000001E-15</v>
      </c>
      <c r="K104" s="16">
        <v>1.0000000000000001E-15</v>
      </c>
      <c r="L104" s="16">
        <v>1.0000000000000001E-15</v>
      </c>
      <c r="M104" s="16">
        <v>1.0000000000000001E-15</v>
      </c>
      <c r="N104" s="16">
        <v>1.0000000000000001E-15</v>
      </c>
      <c r="O104" s="16">
        <v>1.0000000000000001E-15</v>
      </c>
      <c r="P104" s="16">
        <v>1.0000000000000001E-15</v>
      </c>
      <c r="Q104" s="16">
        <v>1.0000000000000001E-15</v>
      </c>
      <c r="R104" s="16">
        <v>1.0000000000000001E-15</v>
      </c>
      <c r="S104" s="16">
        <v>1.0000000000000001E-15</v>
      </c>
      <c r="T104" s="16">
        <v>1.0000000000000001E-15</v>
      </c>
      <c r="U104" s="16">
        <v>1.0000000000000001E-15</v>
      </c>
      <c r="V104" s="16">
        <v>1.0000000000000001E-15</v>
      </c>
      <c r="W104" s="16">
        <v>3.0559021979570389E-9</v>
      </c>
    </row>
    <row r="105" spans="1:23" x14ac:dyDescent="0.35">
      <c r="A105" s="20" t="s">
        <v>22</v>
      </c>
      <c r="B105" s="20" t="s">
        <v>8</v>
      </c>
      <c r="C105" s="16">
        <v>1.0000000000000001E-15</v>
      </c>
      <c r="D105" s="16">
        <v>1.0000000000000001E-15</v>
      </c>
      <c r="E105" s="16">
        <v>1.0000000000000001E-15</v>
      </c>
      <c r="F105" s="16">
        <v>1.0000000000000001E-15</v>
      </c>
      <c r="G105" s="16">
        <v>1.0000000000000001E-15</v>
      </c>
      <c r="H105" s="16">
        <v>1.0000000000000001E-15</v>
      </c>
      <c r="I105" s="16">
        <v>1.0000000000000001E-15</v>
      </c>
      <c r="J105" s="16">
        <v>1.0000000000000001E-15</v>
      </c>
      <c r="K105" s="16">
        <v>1.0000000000000001E-15</v>
      </c>
      <c r="L105" s="16">
        <v>1.0000000000000001E-15</v>
      </c>
      <c r="M105" s="16">
        <v>1.0000000000000001E-15</v>
      </c>
      <c r="N105" s="16">
        <v>1.0000000000000001E-15</v>
      </c>
      <c r="O105" s="16">
        <v>1.0000000000000001E-15</v>
      </c>
      <c r="P105" s="16">
        <v>1.0000000000000001E-15</v>
      </c>
      <c r="Q105" s="16">
        <v>1.0000000000000001E-15</v>
      </c>
      <c r="R105" s="16">
        <v>1.0000000000000001E-15</v>
      </c>
      <c r="S105" s="16">
        <v>1.0000000000000001E-15</v>
      </c>
      <c r="T105" s="16">
        <v>1.0000000000000001E-15</v>
      </c>
      <c r="U105" s="16">
        <v>1.0000000000000001E-15</v>
      </c>
      <c r="V105" s="16">
        <v>1.0000000000000001E-15</v>
      </c>
      <c r="W105" s="16">
        <v>3.0267983675003052E-9</v>
      </c>
    </row>
    <row r="106" spans="1:23" x14ac:dyDescent="0.35">
      <c r="A106" s="20" t="s">
        <v>22</v>
      </c>
      <c r="B106" s="20" t="s">
        <v>46</v>
      </c>
      <c r="C106" s="16">
        <v>1.0000000000000001E-15</v>
      </c>
      <c r="D106" s="16">
        <v>1.0000000000000001E-15</v>
      </c>
      <c r="E106" s="16">
        <v>1.0000000000000001E-15</v>
      </c>
      <c r="F106" s="16">
        <v>1.0000000000000001E-15</v>
      </c>
      <c r="G106" s="16">
        <v>1.0000000000000001E-15</v>
      </c>
      <c r="H106" s="16">
        <v>1.0000000000000001E-15</v>
      </c>
      <c r="I106" s="16">
        <v>1.0000000000000001E-15</v>
      </c>
      <c r="J106" s="16">
        <v>1.0000000000000001E-15</v>
      </c>
      <c r="K106" s="16">
        <v>1.0000000000000001E-15</v>
      </c>
      <c r="L106" s="16">
        <v>1.0000000000000001E-15</v>
      </c>
      <c r="M106" s="16">
        <v>1.0000000000000001E-15</v>
      </c>
      <c r="N106" s="16">
        <v>1.0000000000000001E-15</v>
      </c>
      <c r="O106" s="16">
        <v>1.0000000000000001E-15</v>
      </c>
      <c r="P106" s="16">
        <v>1.0000000000000001E-15</v>
      </c>
      <c r="Q106" s="16">
        <v>1.0000000000000001E-15</v>
      </c>
      <c r="R106" s="16">
        <v>1.0000000000000001E-15</v>
      </c>
      <c r="S106" s="16">
        <v>1.0000000000000001E-15</v>
      </c>
      <c r="T106" s="16">
        <v>1.0000000000000001E-15</v>
      </c>
      <c r="U106" s="16">
        <v>1.0000000000000001E-15</v>
      </c>
      <c r="V106" s="16">
        <v>1.0000000000000001E-15</v>
      </c>
      <c r="W106" s="16">
        <v>1.0000000000000001E-15</v>
      </c>
    </row>
    <row r="107" spans="1:23" x14ac:dyDescent="0.35">
      <c r="A107" s="20" t="s">
        <v>22</v>
      </c>
      <c r="B107" s="20" t="s">
        <v>47</v>
      </c>
      <c r="C107" s="16">
        <v>1.0000000000000001E-15</v>
      </c>
      <c r="D107" s="16">
        <v>1.0000000000000001E-15</v>
      </c>
      <c r="E107" s="16">
        <v>1.0000000000000001E-15</v>
      </c>
      <c r="F107" s="16">
        <v>1.0000000000000001E-15</v>
      </c>
      <c r="G107" s="16">
        <v>1.0000000000000001E-15</v>
      </c>
      <c r="H107" s="16">
        <v>1.0000000000000001E-15</v>
      </c>
      <c r="I107" s="16">
        <v>1.0000000000000001E-15</v>
      </c>
      <c r="J107" s="16">
        <v>1.0000000000000001E-15</v>
      </c>
      <c r="K107" s="16">
        <v>1.0000000000000001E-15</v>
      </c>
      <c r="L107" s="16">
        <v>1.0000000000000001E-15</v>
      </c>
      <c r="M107" s="16">
        <v>1.0000000000000001E-15</v>
      </c>
      <c r="N107" s="16">
        <v>1.0000000000000001E-15</v>
      </c>
      <c r="O107" s="16">
        <v>1.0000000000000001E-15</v>
      </c>
      <c r="P107" s="16">
        <v>1.0000000000000001E-15</v>
      </c>
      <c r="Q107" s="16">
        <v>1.0000000000000001E-15</v>
      </c>
      <c r="R107" s="16">
        <v>1.0000000000000001E-15</v>
      </c>
      <c r="S107" s="16">
        <v>1.0000000000000001E-15</v>
      </c>
      <c r="T107" s="16">
        <v>1.0000000000000001E-15</v>
      </c>
      <c r="U107" s="16">
        <v>1.0000000000000001E-15</v>
      </c>
      <c r="V107" s="16">
        <v>1.0000000000000001E-15</v>
      </c>
      <c r="W107" s="16">
        <v>1.0000000000000001E-15</v>
      </c>
    </row>
    <row r="108" spans="1:23" x14ac:dyDescent="0.35">
      <c r="A108" s="20" t="s">
        <v>22</v>
      </c>
      <c r="B108" s="20" t="s">
        <v>48</v>
      </c>
      <c r="C108" s="16">
        <v>1.0000000000000001E-15</v>
      </c>
      <c r="D108" s="16">
        <v>1.0000000000000001E-15</v>
      </c>
      <c r="E108" s="16">
        <v>1.0000000000000001E-15</v>
      </c>
      <c r="F108" s="16">
        <v>1.0000000000000001E-15</v>
      </c>
      <c r="G108" s="16">
        <v>1.0000000000000001E-15</v>
      </c>
      <c r="H108" s="16">
        <v>1.0000000000000001E-15</v>
      </c>
      <c r="I108" s="16">
        <v>1.0000000000000001E-15</v>
      </c>
      <c r="J108" s="16">
        <v>1.0000000000000001E-15</v>
      </c>
      <c r="K108" s="16">
        <v>1.0000000000000001E-15</v>
      </c>
      <c r="L108" s="16">
        <v>1.0000000000000001E-15</v>
      </c>
      <c r="M108" s="16">
        <v>1.0000000000000001E-15</v>
      </c>
      <c r="N108" s="16">
        <v>1.0000000000000001E-15</v>
      </c>
      <c r="O108" s="16">
        <v>1.0000000000000001E-15</v>
      </c>
      <c r="P108" s="16">
        <v>1.0000000000000001E-15</v>
      </c>
      <c r="Q108" s="16">
        <v>1.0000000000000001E-15</v>
      </c>
      <c r="R108" s="16">
        <v>1.0000000000000001E-15</v>
      </c>
      <c r="S108" s="16">
        <v>1.0000000000000001E-15</v>
      </c>
      <c r="T108" s="16">
        <v>1.0000000000000001E-15</v>
      </c>
      <c r="U108" s="16">
        <v>1.0000000000000001E-15</v>
      </c>
      <c r="V108" s="16">
        <v>1.0000000000000001E-15</v>
      </c>
      <c r="W108" s="16">
        <v>1.0000000000000001E-15</v>
      </c>
    </row>
    <row r="109" spans="1:23" x14ac:dyDescent="0.35">
      <c r="A109" s="20" t="s">
        <v>22</v>
      </c>
      <c r="B109" s="20" t="s">
        <v>9</v>
      </c>
      <c r="C109" s="16">
        <v>1.0000000000000001E-15</v>
      </c>
      <c r="D109" s="16">
        <v>9.3132257461547852E-9</v>
      </c>
      <c r="E109" s="16">
        <v>1.5075784176588058E-8</v>
      </c>
      <c r="F109" s="16">
        <v>-3920.1154776860785</v>
      </c>
      <c r="G109" s="16">
        <v>-6235.4019757134374</v>
      </c>
      <c r="H109" s="16">
        <v>-6060.1183141157671</v>
      </c>
      <c r="I109" s="16">
        <v>-4719.3152182988997</v>
      </c>
      <c r="J109" s="16">
        <v>-4250.6603546849801</v>
      </c>
      <c r="K109" s="16">
        <v>-2149.2024335224123</v>
      </c>
      <c r="L109" s="16">
        <v>-1692.4026597388729</v>
      </c>
      <c r="M109" s="16">
        <v>-595.21673660085071</v>
      </c>
      <c r="N109" s="16">
        <v>-360.91936102305772</v>
      </c>
      <c r="O109" s="16">
        <v>-222.72415249046753</v>
      </c>
      <c r="P109" s="16">
        <v>-95.772077527246438</v>
      </c>
      <c r="Q109" s="16">
        <v>21.076357508980436</v>
      </c>
      <c r="R109" s="16">
        <v>120.50259598199045</v>
      </c>
      <c r="S109" s="16">
        <v>220.3113356003596</v>
      </c>
      <c r="T109" s="16">
        <v>268.4525940392341</v>
      </c>
      <c r="U109" s="16">
        <v>281.59834607559606</v>
      </c>
      <c r="V109" s="16">
        <v>258.39340396912303</v>
      </c>
      <c r="W109" s="16">
        <v>196.28372747730464</v>
      </c>
    </row>
    <row r="110" spans="1:23" x14ac:dyDescent="0.35">
      <c r="A110" s="20" t="s">
        <v>22</v>
      </c>
      <c r="B110" s="20" t="s">
        <v>10</v>
      </c>
      <c r="C110" s="16">
        <v>1.0000000000000001E-15</v>
      </c>
      <c r="D110" s="16">
        <v>-9.3132257461547852E-9</v>
      </c>
      <c r="E110" s="16">
        <v>-1.5133991837501526E-8</v>
      </c>
      <c r="F110" s="16">
        <v>3920.1154776860494</v>
      </c>
      <c r="G110" s="16">
        <v>6235.4019757134374</v>
      </c>
      <c r="H110" s="16">
        <v>6060.1183141155634</v>
      </c>
      <c r="I110" s="16">
        <v>4719.315218298696</v>
      </c>
      <c r="J110" s="16">
        <v>4250.6603546848055</v>
      </c>
      <c r="K110" s="16">
        <v>2149.2024335225578</v>
      </c>
      <c r="L110" s="16">
        <v>1692.402659738902</v>
      </c>
      <c r="M110" s="16">
        <v>595.21673660096712</v>
      </c>
      <c r="N110" s="16">
        <v>360.91936102323234</v>
      </c>
      <c r="O110" s="16">
        <v>222.72415249049664</v>
      </c>
      <c r="P110" s="16">
        <v>95.772077527130023</v>
      </c>
      <c r="Q110" s="16">
        <v>-21.076357509242371</v>
      </c>
      <c r="R110" s="16">
        <v>-120.50259598181583</v>
      </c>
      <c r="S110" s="16">
        <v>-220.31133560044691</v>
      </c>
      <c r="T110" s="16">
        <v>-268.4525940392632</v>
      </c>
      <c r="U110" s="16">
        <v>-281.59834607550874</v>
      </c>
      <c r="V110" s="16">
        <v>-258.39340396900661</v>
      </c>
      <c r="W110" s="16">
        <v>-196.28373318142258</v>
      </c>
    </row>
    <row r="111" spans="1:23" x14ac:dyDescent="0.35">
      <c r="A111" s="20" t="s">
        <v>22</v>
      </c>
      <c r="B111" s="20" t="s">
        <v>49</v>
      </c>
      <c r="C111" s="16">
        <v>1.0000000000000001E-15</v>
      </c>
      <c r="D111" s="16">
        <v>1.0000000000000001E-15</v>
      </c>
      <c r="E111" s="16">
        <v>1.0000000000000001E-15</v>
      </c>
      <c r="F111" s="16">
        <v>1.0000000000000001E-15</v>
      </c>
      <c r="G111" s="16">
        <v>1.0000000000000001E-15</v>
      </c>
      <c r="H111" s="16">
        <v>1.0000000000000001E-15</v>
      </c>
      <c r="I111" s="16">
        <v>1.0000000000000001E-15</v>
      </c>
      <c r="J111" s="16">
        <v>1.0000000000000001E-15</v>
      </c>
      <c r="K111" s="16">
        <v>1.0000000000000001E-15</v>
      </c>
      <c r="L111" s="16">
        <v>1.0000000000000001E-15</v>
      </c>
      <c r="M111" s="16">
        <v>1.0000000000000001E-15</v>
      </c>
      <c r="N111" s="16">
        <v>1.0000000000000001E-15</v>
      </c>
      <c r="O111" s="16">
        <v>1.0000000000000001E-15</v>
      </c>
      <c r="P111" s="16">
        <v>1.0000000000000001E-15</v>
      </c>
      <c r="Q111" s="16">
        <v>1.0000000000000001E-15</v>
      </c>
      <c r="R111" s="16">
        <v>1.0000000000000001E-15</v>
      </c>
      <c r="S111" s="16">
        <v>1.0000000000000001E-15</v>
      </c>
      <c r="T111" s="16">
        <v>1.0000000000000001E-15</v>
      </c>
      <c r="U111" s="16">
        <v>1.0000000000000001E-15</v>
      </c>
      <c r="V111" s="16">
        <v>1.0000000000000001E-15</v>
      </c>
      <c r="W111" s="16">
        <v>1.0000000000000001E-15</v>
      </c>
    </row>
    <row r="112" spans="1:23" x14ac:dyDescent="0.35">
      <c r="A112" s="20" t="s">
        <v>22</v>
      </c>
      <c r="B112" s="20" t="s">
        <v>11</v>
      </c>
      <c r="C112" s="16">
        <v>1.0000000000000001E-15</v>
      </c>
      <c r="D112" s="16">
        <v>-9.3132257461547852E-9</v>
      </c>
      <c r="E112" s="16">
        <v>-1.5133991837501526E-8</v>
      </c>
      <c r="F112" s="16">
        <v>-2612.0962870200165</v>
      </c>
      <c r="G112" s="16">
        <v>-6829.0215536982287</v>
      </c>
      <c r="H112" s="16">
        <v>-13536.516980002169</v>
      </c>
      <c r="I112" s="16">
        <v>-21409.531840524869</v>
      </c>
      <c r="J112" s="16">
        <v>-28410.398468844593</v>
      </c>
      <c r="K112" s="16">
        <v>-37044.068154712673</v>
      </c>
      <c r="L112" s="16">
        <v>-44033.079693202395</v>
      </c>
      <c r="M112" s="16">
        <v>-51662.477381046163</v>
      </c>
      <c r="N112" s="16">
        <v>-58428.986521329731</v>
      </c>
      <c r="O112" s="16">
        <v>-65099.3934945683</v>
      </c>
      <c r="P112" s="16">
        <v>-71758.557334237499</v>
      </c>
      <c r="Q112" s="16">
        <v>-78407.617533979937</v>
      </c>
      <c r="R112" s="16">
        <v>-85039.255537158344</v>
      </c>
      <c r="S112" s="16">
        <v>-91671.276041483041</v>
      </c>
      <c r="T112" s="16">
        <v>-98251.629064627457</v>
      </c>
      <c r="U112" s="16">
        <v>-104796.98658136977</v>
      </c>
      <c r="V112" s="16">
        <v>-111305.9934039691</v>
      </c>
      <c r="W112" s="16">
        <v>-117776.09549901704</v>
      </c>
    </row>
    <row r="113" spans="1:23" x14ac:dyDescent="0.35">
      <c r="A113" s="20" t="s">
        <v>22</v>
      </c>
      <c r="B113" s="20" t="s">
        <v>12</v>
      </c>
      <c r="C113" s="16">
        <v>1.0000000000000001E-15</v>
      </c>
      <c r="D113" s="16">
        <v>1.0000000000000001E-15</v>
      </c>
      <c r="E113" s="16">
        <v>1.0000000000000001E-15</v>
      </c>
      <c r="F113" s="16">
        <v>6532.2117647058803</v>
      </c>
      <c r="G113" s="16">
        <v>13064.423529411772</v>
      </c>
      <c r="H113" s="16">
        <v>19596.63529411767</v>
      </c>
      <c r="I113" s="16">
        <v>26128.84705882355</v>
      </c>
      <c r="J113" s="16">
        <v>32661.058823529438</v>
      </c>
      <c r="K113" s="16">
        <v>39193.270588235333</v>
      </c>
      <c r="L113" s="16">
        <v>45725.482352941195</v>
      </c>
      <c r="M113" s="16">
        <v>52257.694117647086</v>
      </c>
      <c r="N113" s="16">
        <v>58789.905882352963</v>
      </c>
      <c r="O113" s="16">
        <v>65322.117647058847</v>
      </c>
      <c r="P113" s="16">
        <v>71854.329411764746</v>
      </c>
      <c r="Q113" s="16">
        <v>78386.541176470622</v>
      </c>
      <c r="R113" s="16">
        <v>84918.752941176499</v>
      </c>
      <c r="S113" s="16">
        <v>91450.964705882405</v>
      </c>
      <c r="T113" s="16">
        <v>97983.176470588296</v>
      </c>
      <c r="U113" s="16">
        <v>104515.38823529417</v>
      </c>
      <c r="V113" s="16">
        <v>111047.60000000006</v>
      </c>
      <c r="W113" s="16">
        <v>117579.81176583565</v>
      </c>
    </row>
    <row r="114" spans="1:23" x14ac:dyDescent="0.35">
      <c r="A114" s="20"/>
      <c r="B114" s="20"/>
    </row>
    <row r="115" spans="1:23" x14ac:dyDescent="0.35">
      <c r="A115" s="20"/>
      <c r="B115" s="20"/>
    </row>
    <row r="116" spans="1:23" x14ac:dyDescent="0.35">
      <c r="A116" s="20"/>
      <c r="B116" s="20"/>
    </row>
    <row r="117" spans="1:23" x14ac:dyDescent="0.35">
      <c r="A117" s="20"/>
      <c r="B117" s="20"/>
    </row>
    <row r="118" spans="1:23" x14ac:dyDescent="0.35">
      <c r="A118" s="20"/>
      <c r="B118" s="20"/>
    </row>
    <row r="119" spans="1:23" x14ac:dyDescent="0.35">
      <c r="A119" s="20"/>
      <c r="B119" s="20"/>
    </row>
    <row r="120" spans="1:23" x14ac:dyDescent="0.35">
      <c r="A120" s="20"/>
      <c r="B120" s="20"/>
    </row>
    <row r="121" spans="1:23" x14ac:dyDescent="0.35">
      <c r="A121" s="20"/>
      <c r="B121" s="20"/>
    </row>
    <row r="122" spans="1:23" x14ac:dyDescent="0.35">
      <c r="A122" s="20"/>
      <c r="B122" s="20"/>
    </row>
    <row r="123" spans="1:23" x14ac:dyDescent="0.35">
      <c r="A123" s="20"/>
      <c r="B123" s="20"/>
    </row>
    <row r="124" spans="1:23" x14ac:dyDescent="0.35">
      <c r="A124" s="20"/>
      <c r="B124" s="20"/>
    </row>
    <row r="125" spans="1:23" x14ac:dyDescent="0.35">
      <c r="A125" s="20"/>
      <c r="B125" s="20"/>
    </row>
    <row r="126" spans="1:23" x14ac:dyDescent="0.35">
      <c r="A126" s="20"/>
      <c r="B126" s="20"/>
    </row>
    <row r="127" spans="1:23" x14ac:dyDescent="0.35">
      <c r="A127" s="20"/>
      <c r="B127" s="20"/>
    </row>
    <row r="128" spans="1:23" x14ac:dyDescent="0.35">
      <c r="A128" s="20"/>
      <c r="B128" s="20"/>
    </row>
    <row r="129" spans="1:2" x14ac:dyDescent="0.35">
      <c r="A129" s="20"/>
      <c r="B129" s="20"/>
    </row>
    <row r="130" spans="1:2" x14ac:dyDescent="0.35">
      <c r="A130" s="20"/>
      <c r="B130" s="20"/>
    </row>
    <row r="131" spans="1:2" x14ac:dyDescent="0.35">
      <c r="A131" s="20"/>
      <c r="B131" s="20"/>
    </row>
    <row r="132" spans="1:2" x14ac:dyDescent="0.35">
      <c r="A132" s="20"/>
      <c r="B132" s="20"/>
    </row>
    <row r="133" spans="1:2" x14ac:dyDescent="0.35">
      <c r="A133" s="20"/>
      <c r="B133" s="20"/>
    </row>
    <row r="134" spans="1:2" x14ac:dyDescent="0.35">
      <c r="A134" s="20"/>
      <c r="B134" s="20"/>
    </row>
    <row r="135" spans="1:2" x14ac:dyDescent="0.35">
      <c r="A135" s="20"/>
      <c r="B135" s="20"/>
    </row>
    <row r="136" spans="1:2" x14ac:dyDescent="0.35">
      <c r="A136" s="20"/>
      <c r="B136" s="20"/>
    </row>
    <row r="137" spans="1:2" x14ac:dyDescent="0.35">
      <c r="A137" s="20"/>
      <c r="B137" s="20"/>
    </row>
    <row r="138" spans="1:2" x14ac:dyDescent="0.35">
      <c r="A138" s="20"/>
      <c r="B138" s="20"/>
    </row>
    <row r="139" spans="1:2" x14ac:dyDescent="0.35">
      <c r="A139" s="20"/>
      <c r="B139" s="20"/>
    </row>
    <row r="140" spans="1:2" x14ac:dyDescent="0.35">
      <c r="A140" s="20"/>
      <c r="B140" s="20"/>
    </row>
    <row r="141" spans="1:2" x14ac:dyDescent="0.35">
      <c r="A141" s="20"/>
      <c r="B141" s="20"/>
    </row>
    <row r="142" spans="1:2" x14ac:dyDescent="0.35">
      <c r="A142" s="20"/>
      <c r="B142" s="20"/>
    </row>
    <row r="143" spans="1:2" x14ac:dyDescent="0.35">
      <c r="A143" s="20"/>
      <c r="B143" s="20"/>
    </row>
    <row r="144" spans="1:2" x14ac:dyDescent="0.35">
      <c r="A144" s="20"/>
      <c r="B144" s="20"/>
    </row>
    <row r="145" spans="1:2" x14ac:dyDescent="0.35">
      <c r="A145" s="20"/>
      <c r="B145" s="20"/>
    </row>
    <row r="146" spans="1:2" x14ac:dyDescent="0.35">
      <c r="A146" s="20"/>
      <c r="B146" s="20"/>
    </row>
    <row r="147" spans="1:2" x14ac:dyDescent="0.35">
      <c r="A147" s="20"/>
      <c r="B147" s="20"/>
    </row>
    <row r="148" spans="1:2" x14ac:dyDescent="0.35">
      <c r="A148" s="20"/>
      <c r="B148" s="20"/>
    </row>
    <row r="149" spans="1:2" x14ac:dyDescent="0.35">
      <c r="A149" s="20"/>
      <c r="B149" s="20"/>
    </row>
    <row r="150" spans="1:2" x14ac:dyDescent="0.35">
      <c r="A150" s="20"/>
      <c r="B150" s="20"/>
    </row>
    <row r="151" spans="1:2" x14ac:dyDescent="0.35">
      <c r="A151" s="20"/>
      <c r="B151" s="20"/>
    </row>
    <row r="152" spans="1:2" x14ac:dyDescent="0.35">
      <c r="A152" s="20"/>
      <c r="B152" s="20"/>
    </row>
    <row r="153" spans="1:2" x14ac:dyDescent="0.35">
      <c r="A153" s="20"/>
      <c r="B153" s="20"/>
    </row>
    <row r="154" spans="1:2" x14ac:dyDescent="0.35">
      <c r="A154" s="20"/>
      <c r="B154" s="20"/>
    </row>
    <row r="155" spans="1:2" x14ac:dyDescent="0.35">
      <c r="A155" s="20"/>
      <c r="B155" s="20"/>
    </row>
    <row r="156" spans="1:2" x14ac:dyDescent="0.35">
      <c r="A156" s="20"/>
      <c r="B156" s="20"/>
    </row>
    <row r="157" spans="1:2" x14ac:dyDescent="0.35">
      <c r="A157" s="20"/>
      <c r="B157" s="20"/>
    </row>
    <row r="158" spans="1:2" x14ac:dyDescent="0.35">
      <c r="A158" s="20"/>
      <c r="B158" s="20"/>
    </row>
    <row r="159" spans="1:2" x14ac:dyDescent="0.35">
      <c r="A159" s="20"/>
      <c r="B159" s="20"/>
    </row>
    <row r="160" spans="1:2" x14ac:dyDescent="0.35">
      <c r="A160" s="20"/>
      <c r="B160" s="20"/>
    </row>
    <row r="161" spans="1:2" x14ac:dyDescent="0.35">
      <c r="A161" s="20"/>
      <c r="B161" s="20"/>
    </row>
    <row r="162" spans="1:2" x14ac:dyDescent="0.35">
      <c r="A162" s="20"/>
      <c r="B162" s="20"/>
    </row>
    <row r="163" spans="1:2" x14ac:dyDescent="0.35">
      <c r="A163" s="20"/>
      <c r="B163" s="20"/>
    </row>
    <row r="164" spans="1:2" x14ac:dyDescent="0.35">
      <c r="A164" s="20"/>
      <c r="B164" s="20"/>
    </row>
    <row r="165" spans="1:2" x14ac:dyDescent="0.35">
      <c r="A165" s="20"/>
      <c r="B165" s="20"/>
    </row>
    <row r="166" spans="1:2" x14ac:dyDescent="0.35">
      <c r="A166" s="20"/>
      <c r="B166" s="20"/>
    </row>
    <row r="167" spans="1:2" x14ac:dyDescent="0.35">
      <c r="A167" s="20"/>
      <c r="B167" s="20"/>
    </row>
    <row r="168" spans="1:2" x14ac:dyDescent="0.35">
      <c r="A168" s="20"/>
      <c r="B168" s="20"/>
    </row>
    <row r="169" spans="1:2" x14ac:dyDescent="0.35">
      <c r="A169" s="20"/>
      <c r="B169" s="20"/>
    </row>
    <row r="170" spans="1:2" x14ac:dyDescent="0.35">
      <c r="A170" s="20"/>
      <c r="B170" s="20"/>
    </row>
    <row r="171" spans="1:2" x14ac:dyDescent="0.35">
      <c r="A171" s="20"/>
      <c r="B171" s="20"/>
    </row>
    <row r="172" spans="1:2" x14ac:dyDescent="0.35">
      <c r="A172" s="20"/>
      <c r="B172" s="20"/>
    </row>
    <row r="173" spans="1:2" x14ac:dyDescent="0.35">
      <c r="A173" s="20"/>
      <c r="B173" s="20"/>
    </row>
    <row r="174" spans="1:2" x14ac:dyDescent="0.35">
      <c r="A174" s="20"/>
      <c r="B174" s="20"/>
    </row>
    <row r="175" spans="1:2" x14ac:dyDescent="0.35">
      <c r="A175" s="20"/>
      <c r="B175" s="20"/>
    </row>
    <row r="176" spans="1:2" x14ac:dyDescent="0.35">
      <c r="A176" s="20"/>
      <c r="B176" s="20"/>
    </row>
    <row r="177" spans="1:2" x14ac:dyDescent="0.35">
      <c r="A177" s="20"/>
      <c r="B177" s="20"/>
    </row>
    <row r="178" spans="1:2" x14ac:dyDescent="0.35">
      <c r="A178" s="20"/>
      <c r="B178" s="20"/>
    </row>
    <row r="179" spans="1:2" x14ac:dyDescent="0.35">
      <c r="A179" s="20"/>
      <c r="B179" s="20"/>
    </row>
    <row r="180" spans="1:2" x14ac:dyDescent="0.35">
      <c r="A180" s="20"/>
      <c r="B180" s="20"/>
    </row>
    <row r="181" spans="1:2" x14ac:dyDescent="0.35">
      <c r="A181" s="20"/>
      <c r="B181" s="20"/>
    </row>
    <row r="182" spans="1:2" x14ac:dyDescent="0.35">
      <c r="A182" s="20"/>
      <c r="B182" s="20"/>
    </row>
    <row r="183" spans="1:2" x14ac:dyDescent="0.35">
      <c r="A183" s="20"/>
      <c r="B183" s="20"/>
    </row>
    <row r="184" spans="1:2" x14ac:dyDescent="0.35">
      <c r="A184" s="20"/>
      <c r="B184" s="20"/>
    </row>
    <row r="185" spans="1:2" x14ac:dyDescent="0.35">
      <c r="A185" s="20"/>
      <c r="B185" s="20"/>
    </row>
    <row r="186" spans="1:2" x14ac:dyDescent="0.35">
      <c r="A186" s="20"/>
      <c r="B186" s="20"/>
    </row>
    <row r="187" spans="1:2" x14ac:dyDescent="0.35">
      <c r="A187" s="20"/>
      <c r="B187" s="20"/>
    </row>
    <row r="188" spans="1:2" x14ac:dyDescent="0.35">
      <c r="A188" s="20"/>
      <c r="B188" s="20"/>
    </row>
    <row r="189" spans="1:2" x14ac:dyDescent="0.35">
      <c r="A189" s="20"/>
      <c r="B189" s="20"/>
    </row>
    <row r="190" spans="1:2" x14ac:dyDescent="0.35">
      <c r="A190" s="20"/>
      <c r="B190" s="20"/>
    </row>
    <row r="191" spans="1:2" x14ac:dyDescent="0.35">
      <c r="A191" s="20"/>
      <c r="B191" s="20"/>
    </row>
    <row r="192" spans="1:2" x14ac:dyDescent="0.35">
      <c r="A192" s="20"/>
      <c r="B192" s="20"/>
    </row>
    <row r="193" spans="1:2" x14ac:dyDescent="0.35">
      <c r="A193" s="20"/>
      <c r="B193" s="20"/>
    </row>
    <row r="194" spans="1:2" x14ac:dyDescent="0.35">
      <c r="A194" s="20"/>
      <c r="B194" s="20"/>
    </row>
    <row r="195" spans="1:2" x14ac:dyDescent="0.35">
      <c r="A195" s="20"/>
      <c r="B195" s="20"/>
    </row>
    <row r="196" spans="1:2" x14ac:dyDescent="0.35">
      <c r="A196" s="20"/>
      <c r="B196" s="20"/>
    </row>
    <row r="197" spans="1:2" x14ac:dyDescent="0.35">
      <c r="A197" s="20"/>
      <c r="B197" s="20"/>
    </row>
    <row r="198" spans="1:2" x14ac:dyDescent="0.35">
      <c r="A198" s="20"/>
      <c r="B198" s="20"/>
    </row>
    <row r="199" spans="1:2" x14ac:dyDescent="0.35">
      <c r="A199" s="20"/>
      <c r="B199" s="20"/>
    </row>
    <row r="200" spans="1:2" x14ac:dyDescent="0.35">
      <c r="A200" s="20"/>
      <c r="B200" s="20"/>
    </row>
    <row r="201" spans="1:2" x14ac:dyDescent="0.35">
      <c r="A201" s="20"/>
      <c r="B201" s="20"/>
    </row>
    <row r="202" spans="1:2" x14ac:dyDescent="0.35">
      <c r="A202" s="20"/>
      <c r="B202" s="20"/>
    </row>
    <row r="203" spans="1:2" x14ac:dyDescent="0.35">
      <c r="A203" s="20"/>
      <c r="B203" s="20"/>
    </row>
    <row r="204" spans="1:2" x14ac:dyDescent="0.35">
      <c r="A204" s="20"/>
      <c r="B204" s="20"/>
    </row>
    <row r="205" spans="1:2" x14ac:dyDescent="0.35">
      <c r="A205" s="20"/>
      <c r="B205" s="20"/>
    </row>
    <row r="206" spans="1:2" x14ac:dyDescent="0.35">
      <c r="A206" s="20"/>
      <c r="B206" s="20"/>
    </row>
    <row r="207" spans="1:2" x14ac:dyDescent="0.35">
      <c r="A207" s="20"/>
      <c r="B207" s="20"/>
    </row>
    <row r="208" spans="1:2" x14ac:dyDescent="0.35">
      <c r="A208" s="20"/>
      <c r="B208" s="20"/>
    </row>
    <row r="209" spans="1:2" x14ac:dyDescent="0.35">
      <c r="A209" s="20"/>
      <c r="B209" s="20"/>
    </row>
    <row r="210" spans="1:2" x14ac:dyDescent="0.35">
      <c r="A210" s="20"/>
      <c r="B210" s="20"/>
    </row>
    <row r="211" spans="1:2" x14ac:dyDescent="0.35">
      <c r="A211" s="20"/>
      <c r="B211" s="20"/>
    </row>
    <row r="212" spans="1:2" x14ac:dyDescent="0.35">
      <c r="A212" s="20"/>
      <c r="B212" s="20"/>
    </row>
    <row r="213" spans="1:2" x14ac:dyDescent="0.35">
      <c r="A213" s="20"/>
      <c r="B213" s="20"/>
    </row>
    <row r="214" spans="1:2" x14ac:dyDescent="0.35">
      <c r="A214" s="20"/>
      <c r="B214" s="20"/>
    </row>
    <row r="215" spans="1:2" x14ac:dyDescent="0.35">
      <c r="A215" s="20"/>
      <c r="B215" s="20"/>
    </row>
    <row r="216" spans="1:2" x14ac:dyDescent="0.35">
      <c r="A216" s="20"/>
      <c r="B216" s="20"/>
    </row>
    <row r="217" spans="1:2" x14ac:dyDescent="0.35">
      <c r="A217" s="20"/>
      <c r="B217" s="20"/>
    </row>
    <row r="218" spans="1:2" x14ac:dyDescent="0.35">
      <c r="A218" s="20"/>
      <c r="B218" s="20"/>
    </row>
    <row r="219" spans="1:2" x14ac:dyDescent="0.35">
      <c r="A219" s="20"/>
      <c r="B219" s="20"/>
    </row>
    <row r="220" spans="1:2" x14ac:dyDescent="0.35">
      <c r="A220" s="20"/>
      <c r="B220" s="20"/>
    </row>
    <row r="221" spans="1:2" x14ac:dyDescent="0.35">
      <c r="A221" s="20"/>
      <c r="B221" s="20"/>
    </row>
    <row r="222" spans="1:2" x14ac:dyDescent="0.35">
      <c r="A222" s="20"/>
      <c r="B222" s="20"/>
    </row>
    <row r="223" spans="1:2" x14ac:dyDescent="0.35">
      <c r="A223" s="20"/>
      <c r="B223" s="20"/>
    </row>
  </sheetData>
  <hyperlinks>
    <hyperlink ref="A1" location="Contents!A1" display="Contents" xr:uid="{9718ECF5-E24F-4703-859F-8952DCDC581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E70FA-A9A6-4A1D-8C8C-3D6F5EDBC08A}">
  <dimension ref="A1:B13"/>
  <sheetViews>
    <sheetView workbookViewId="0"/>
  </sheetViews>
  <sheetFormatPr baseColWidth="10" defaultRowHeight="14.5" x14ac:dyDescent="0.35"/>
  <cols>
    <col min="1" max="1" width="10.90625" style="4"/>
    <col min="2" max="2" width="53.6328125" style="4" bestFit="1" customWidth="1"/>
    <col min="3" max="16384" width="10.90625" style="4"/>
  </cols>
  <sheetData>
    <row r="1" spans="1:2" x14ac:dyDescent="0.35">
      <c r="A1" s="3" t="s">
        <v>4</v>
      </c>
    </row>
    <row r="2" spans="1:2" s="6" customFormat="1" x14ac:dyDescent="0.35">
      <c r="A2" s="6" t="s">
        <v>51</v>
      </c>
    </row>
    <row r="3" spans="1:2" s="7" customFormat="1" x14ac:dyDescent="0.35">
      <c r="A3" s="22" t="s">
        <v>6</v>
      </c>
      <c r="B3" s="23" t="s">
        <v>52</v>
      </c>
    </row>
    <row r="4" spans="1:2" x14ac:dyDescent="0.35">
      <c r="A4" s="5" t="s">
        <v>7</v>
      </c>
      <c r="B4" s="5" t="s">
        <v>53</v>
      </c>
    </row>
    <row r="5" spans="1:2" x14ac:dyDescent="0.35">
      <c r="A5" s="5" t="s">
        <v>8</v>
      </c>
      <c r="B5" s="5" t="s">
        <v>54</v>
      </c>
    </row>
    <row r="6" spans="1:2" x14ac:dyDescent="0.35">
      <c r="A6" s="5" t="s">
        <v>46</v>
      </c>
      <c r="B6" s="5" t="s">
        <v>55</v>
      </c>
    </row>
    <row r="7" spans="1:2" x14ac:dyDescent="0.35">
      <c r="A7" s="5" t="s">
        <v>47</v>
      </c>
      <c r="B7" s="5" t="s">
        <v>56</v>
      </c>
    </row>
    <row r="8" spans="1:2" x14ac:dyDescent="0.35">
      <c r="A8" s="5" t="s">
        <v>48</v>
      </c>
      <c r="B8" s="5" t="s">
        <v>57</v>
      </c>
    </row>
    <row r="9" spans="1:2" x14ac:dyDescent="0.35">
      <c r="A9" s="5" t="s">
        <v>9</v>
      </c>
      <c r="B9" s="5" t="s">
        <v>58</v>
      </c>
    </row>
    <row r="10" spans="1:2" x14ac:dyDescent="0.35">
      <c r="A10" s="5" t="s">
        <v>10</v>
      </c>
      <c r="B10" s="5" t="s">
        <v>10</v>
      </c>
    </row>
    <row r="11" spans="1:2" x14ac:dyDescent="0.35">
      <c r="A11" s="5" t="s">
        <v>49</v>
      </c>
      <c r="B11" s="5" t="s">
        <v>59</v>
      </c>
    </row>
    <row r="12" spans="1:2" x14ac:dyDescent="0.35">
      <c r="A12" s="5" t="s">
        <v>11</v>
      </c>
      <c r="B12" s="5" t="s">
        <v>60</v>
      </c>
    </row>
    <row r="13" spans="1:2" x14ac:dyDescent="0.35">
      <c r="A13" s="5" t="s">
        <v>12</v>
      </c>
      <c r="B13" s="5" t="s">
        <v>61</v>
      </c>
    </row>
  </sheetData>
  <hyperlinks>
    <hyperlink ref="A1" location="Contents!A1" display="Contents" xr:uid="{C932CBFF-6772-4CF8-9228-955AF47134C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A434-63A3-4265-9C94-178E7E8CA814}">
  <dimension ref="A1:U23"/>
  <sheetViews>
    <sheetView workbookViewId="0">
      <selection sqref="A1:XFD1048576"/>
    </sheetView>
  </sheetViews>
  <sheetFormatPr baseColWidth="10" defaultRowHeight="14.5" x14ac:dyDescent="0.35"/>
  <cols>
    <col min="1" max="16384" width="10.90625" style="16"/>
  </cols>
  <sheetData>
    <row r="1" spans="1:21" x14ac:dyDescent="0.35">
      <c r="A1" s="15" t="s">
        <v>4</v>
      </c>
    </row>
    <row r="2" spans="1:21" s="17" customFormat="1" x14ac:dyDescent="0.35">
      <c r="A2" s="17" t="s">
        <v>62</v>
      </c>
      <c r="B2" s="17" t="s">
        <v>82</v>
      </c>
    </row>
    <row r="3" spans="1:21" s="18" customFormat="1" x14ac:dyDescent="0.35">
      <c r="B3" s="19" t="s">
        <v>13</v>
      </c>
      <c r="C3" s="19" t="s">
        <v>14</v>
      </c>
      <c r="D3" s="19" t="s">
        <v>15</v>
      </c>
      <c r="E3" s="19" t="s">
        <v>16</v>
      </c>
      <c r="F3" s="19" t="s">
        <v>17</v>
      </c>
      <c r="G3" s="19" t="s">
        <v>18</v>
      </c>
      <c r="H3" s="19" t="s">
        <v>19</v>
      </c>
      <c r="I3" s="19" t="s">
        <v>20</v>
      </c>
      <c r="J3" s="19" t="s">
        <v>21</v>
      </c>
      <c r="K3" s="19" t="s">
        <v>22</v>
      </c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35">
      <c r="A4" s="20" t="s">
        <v>63</v>
      </c>
      <c r="B4" s="16">
        <v>-4.4397189000592334</v>
      </c>
      <c r="C4" s="16">
        <v>1163.2384389291692</v>
      </c>
      <c r="D4" s="16">
        <v>1166.9807128098546</v>
      </c>
      <c r="E4" s="16">
        <v>314.4896752805289</v>
      </c>
      <c r="F4" s="16">
        <v>1464.7665260319554</v>
      </c>
      <c r="G4" s="16">
        <v>3.8596338085917523</v>
      </c>
      <c r="H4" s="16">
        <v>1163.2648255328459</v>
      </c>
      <c r="I4" s="16">
        <v>1174.6194036159141</v>
      </c>
      <c r="J4" s="16">
        <v>314.57469199458137</v>
      </c>
      <c r="K4" s="16">
        <v>1472.343883105932</v>
      </c>
    </row>
    <row r="5" spans="1:21" x14ac:dyDescent="0.35">
      <c r="A5" s="20" t="s">
        <v>64</v>
      </c>
      <c r="B5" s="16">
        <v>-61.641553281198867</v>
      </c>
      <c r="C5" s="16">
        <v>1077.8361285812898</v>
      </c>
      <c r="D5" s="16">
        <v>1017.6308191888165</v>
      </c>
      <c r="E5" s="16">
        <v>288.91620291947038</v>
      </c>
      <c r="F5" s="16">
        <v>1291.3477122488475</v>
      </c>
      <c r="G5" s="16">
        <v>-54.03219214186538</v>
      </c>
      <c r="H5" s="16">
        <v>1077.860661535633</v>
      </c>
      <c r="I5" s="16">
        <v>1024.6901212127559</v>
      </c>
      <c r="J5" s="16">
        <v>288.99500426456507</v>
      </c>
      <c r="K5" s="16">
        <v>1298.3612956509096</v>
      </c>
    </row>
    <row r="6" spans="1:21" x14ac:dyDescent="0.35">
      <c r="A6" s="20" t="s">
        <v>65</v>
      </c>
      <c r="D6" s="16">
        <v>-9.0949470177292824E-13</v>
      </c>
      <c r="I6" s="16">
        <v>-9.0949470177292824E-13</v>
      </c>
    </row>
    <row r="7" spans="1:21" x14ac:dyDescent="0.35">
      <c r="A7" s="20" t="s">
        <v>66</v>
      </c>
      <c r="B7" s="16">
        <v>57.201834381136905</v>
      </c>
      <c r="C7" s="16">
        <v>85.402310347873936</v>
      </c>
      <c r="D7" s="16">
        <v>149.34989362103533</v>
      </c>
      <c r="E7" s="16">
        <v>25.573472361052154</v>
      </c>
      <c r="F7" s="16">
        <v>173.41881378310609</v>
      </c>
      <c r="G7" s="16">
        <v>57.891825950455313</v>
      </c>
      <c r="H7" s="16">
        <v>85.404163997215619</v>
      </c>
      <c r="I7" s="16">
        <v>149.92928240315905</v>
      </c>
      <c r="J7" s="16">
        <v>25.579687730014484</v>
      </c>
      <c r="K7" s="16">
        <v>173.9825874550188</v>
      </c>
    </row>
    <row r="8" spans="1:21" x14ac:dyDescent="0.35">
      <c r="A8" s="20" t="s">
        <v>67</v>
      </c>
      <c r="B8" s="16">
        <v>57.20183438113736</v>
      </c>
      <c r="C8" s="16">
        <v>85.402310347873481</v>
      </c>
      <c r="D8" s="16">
        <v>149.34989362101669</v>
      </c>
      <c r="E8" s="16">
        <v>25.573472361052609</v>
      </c>
      <c r="F8" s="16">
        <v>173.41881378314656</v>
      </c>
      <c r="G8" s="16">
        <v>57.891825950454859</v>
      </c>
      <c r="H8" s="16">
        <v>85.404163997216074</v>
      </c>
      <c r="I8" s="16">
        <v>149.92928240314041</v>
      </c>
      <c r="J8" s="16">
        <v>25.579687730015394</v>
      </c>
      <c r="K8" s="16">
        <v>173.98258745505836</v>
      </c>
    </row>
    <row r="9" spans="1:21" x14ac:dyDescent="0.35">
      <c r="A9" s="20" t="s">
        <v>68</v>
      </c>
      <c r="B9" s="16">
        <v>-9.0949470177292824E-13</v>
      </c>
      <c r="C9" s="16">
        <v>-9.0949470177292824E-13</v>
      </c>
      <c r="D9" s="16">
        <v>1.8644641386345029E-11</v>
      </c>
      <c r="E9" s="16">
        <v>-9.0949470177292824E-13</v>
      </c>
      <c r="F9" s="16">
        <v>-3.9563019527122378E-11</v>
      </c>
      <c r="G9" s="16">
        <v>-9.0949470177292824E-13</v>
      </c>
      <c r="H9" s="16">
        <v>-9.0949470177292824E-13</v>
      </c>
      <c r="I9" s="16">
        <v>1.7280399333685637E-11</v>
      </c>
      <c r="J9" s="16">
        <v>-9.0949470177292824E-13</v>
      </c>
      <c r="K9" s="16">
        <v>-4.0017766878008842E-11</v>
      </c>
    </row>
    <row r="10" spans="1:21" x14ac:dyDescent="0.35">
      <c r="A10" s="20" t="s">
        <v>69</v>
      </c>
      <c r="B10" s="16">
        <v>-5.6980849097099053</v>
      </c>
      <c r="C10" s="16">
        <v>105.34512376038674</v>
      </c>
      <c r="D10" s="16">
        <v>99.163074414999755</v>
      </c>
      <c r="E10" s="16">
        <v>19.768313513226531</v>
      </c>
      <c r="F10" s="16">
        <v>118.67519818859546</v>
      </c>
      <c r="G10" s="16">
        <v>-4.8404983955651915</v>
      </c>
      <c r="H10" s="16">
        <v>105.34782477989756</v>
      </c>
      <c r="I10" s="16">
        <v>99.929397986469667</v>
      </c>
      <c r="J10" s="16">
        <v>19.776350839327279</v>
      </c>
      <c r="K10" s="16">
        <v>119.43422922188438</v>
      </c>
    </row>
    <row r="11" spans="1:21" x14ac:dyDescent="0.35">
      <c r="A11" s="20" t="s">
        <v>70</v>
      </c>
      <c r="B11" s="16">
        <v>-8.4080984243519197</v>
      </c>
      <c r="C11" s="16">
        <v>91.024549658994147</v>
      </c>
      <c r="D11" s="16">
        <v>81.086545146998105</v>
      </c>
      <c r="E11" s="16">
        <v>17.110926271487187</v>
      </c>
      <c r="F11" s="16">
        <v>98.015086540424818</v>
      </c>
      <c r="G11" s="16">
        <v>-7.6658712424323312</v>
      </c>
      <c r="H11" s="16">
        <v>91.026914726016912</v>
      </c>
      <c r="I11" s="16">
        <v>81.751384127028359</v>
      </c>
      <c r="J11" s="16">
        <v>17.117805279609456</v>
      </c>
      <c r="K11" s="16">
        <v>98.674462267172203</v>
      </c>
    </row>
    <row r="12" spans="1:21" x14ac:dyDescent="0.35">
      <c r="A12" s="20" t="s">
        <v>71</v>
      </c>
      <c r="B12" s="16">
        <v>-1.7297053854199476</v>
      </c>
      <c r="C12" s="16">
        <v>1177.5590130305573</v>
      </c>
      <c r="D12" s="16">
        <v>1185.0572420778481</v>
      </c>
      <c r="E12" s="16">
        <v>317.1470625222646</v>
      </c>
      <c r="F12" s="16">
        <v>1485.4266376801243</v>
      </c>
      <c r="G12" s="16">
        <v>6.6850066554543446</v>
      </c>
      <c r="H12" s="16">
        <v>1177.5857355867265</v>
      </c>
      <c r="I12" s="16">
        <v>1192.7974174753472</v>
      </c>
      <c r="J12" s="16">
        <v>317.23323755430101</v>
      </c>
      <c r="K12" s="16">
        <v>1493.1036500606351</v>
      </c>
    </row>
    <row r="13" spans="1:21" x14ac:dyDescent="0.35">
      <c r="A13" s="20" t="s">
        <v>72</v>
      </c>
      <c r="B13" s="16">
        <v>-4.1748951097815734</v>
      </c>
      <c r="C13" s="16">
        <v>62.992643851028788</v>
      </c>
      <c r="D13" s="16">
        <v>60.767551328879108</v>
      </c>
      <c r="E13" s="16">
        <v>16.088108520270907</v>
      </c>
      <c r="F13" s="16">
        <v>75.886597715519201</v>
      </c>
      <c r="G13" s="16">
        <v>-3.6890191449965641</v>
      </c>
      <c r="H13" s="16">
        <v>62.994092206808091</v>
      </c>
      <c r="I13" s="16">
        <v>61.199047852874628</v>
      </c>
      <c r="J13" s="16">
        <v>16.092771240575985</v>
      </c>
      <c r="K13" s="16">
        <v>76.311664489804116</v>
      </c>
    </row>
    <row r="14" spans="1:21" x14ac:dyDescent="0.35">
      <c r="A14" s="20" t="s">
        <v>73</v>
      </c>
      <c r="B14" s="16">
        <v>-47.218861845085485</v>
      </c>
      <c r="C14" s="16">
        <v>1077.8983127386673</v>
      </c>
      <c r="D14" s="16">
        <v>1025.1717187454051</v>
      </c>
      <c r="E14" s="16">
        <v>292.30503954277083</v>
      </c>
      <c r="F14" s="16">
        <v>1302.9224158897596</v>
      </c>
      <c r="G14" s="16">
        <v>-39.671563655876525</v>
      </c>
      <c r="H14" s="16">
        <v>1077.9229496909356</v>
      </c>
      <c r="I14" s="16">
        <v>1032.2193560519408</v>
      </c>
      <c r="J14" s="16">
        <v>292.3832814358866</v>
      </c>
      <c r="K14" s="16">
        <v>1309.9361181838758</v>
      </c>
    </row>
    <row r="15" spans="1:21" x14ac:dyDescent="0.35">
      <c r="A15" s="20"/>
    </row>
    <row r="16" spans="1:21" x14ac:dyDescent="0.35">
      <c r="A16" s="20"/>
    </row>
    <row r="17" spans="1:1" x14ac:dyDescent="0.35">
      <c r="A17" s="20"/>
    </row>
    <row r="18" spans="1:1" x14ac:dyDescent="0.35">
      <c r="A18" s="20"/>
    </row>
    <row r="19" spans="1:1" x14ac:dyDescent="0.35">
      <c r="A19" s="20"/>
    </row>
    <row r="20" spans="1:1" x14ac:dyDescent="0.35">
      <c r="A20" s="20"/>
    </row>
    <row r="21" spans="1:1" x14ac:dyDescent="0.35">
      <c r="A21" s="20"/>
    </row>
    <row r="22" spans="1:1" x14ac:dyDescent="0.35">
      <c r="A22" s="20"/>
    </row>
    <row r="23" spans="1:1" x14ac:dyDescent="0.35">
      <c r="A23" s="20"/>
    </row>
  </sheetData>
  <hyperlinks>
    <hyperlink ref="A1" location="Contents!A1" display="Contents" xr:uid="{B1C93599-B329-42B1-8B4B-2FAC94AD07A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5ABA-A5D4-4481-BD3E-1E1F4D58256D}">
  <dimension ref="A1:V23"/>
  <sheetViews>
    <sheetView topLeftCell="A22" workbookViewId="0">
      <selection activeCell="J36" sqref="J36"/>
    </sheetView>
  </sheetViews>
  <sheetFormatPr baseColWidth="10" defaultRowHeight="14.5" x14ac:dyDescent="0.35"/>
  <cols>
    <col min="1" max="16384" width="10.90625" style="16"/>
  </cols>
  <sheetData>
    <row r="1" spans="1:22" x14ac:dyDescent="0.35">
      <c r="A1" s="15" t="s">
        <v>4</v>
      </c>
    </row>
    <row r="2" spans="1:22" s="17" customFormat="1" x14ac:dyDescent="0.35">
      <c r="A2" s="17" t="s">
        <v>74</v>
      </c>
      <c r="B2" s="17" t="s">
        <v>75</v>
      </c>
    </row>
    <row r="3" spans="1:22" s="18" customFormat="1" x14ac:dyDescent="0.35">
      <c r="B3" s="19" t="s">
        <v>23</v>
      </c>
      <c r="C3" s="19" t="s">
        <v>24</v>
      </c>
      <c r="D3" s="19" t="s">
        <v>25</v>
      </c>
      <c r="E3" s="19" t="s">
        <v>26</v>
      </c>
      <c r="F3" s="19" t="s">
        <v>27</v>
      </c>
      <c r="G3" s="19" t="s">
        <v>28</v>
      </c>
      <c r="H3" s="19" t="s">
        <v>29</v>
      </c>
      <c r="I3" s="19" t="s">
        <v>30</v>
      </c>
      <c r="J3" s="19" t="s">
        <v>31</v>
      </c>
      <c r="K3" s="19" t="s">
        <v>32</v>
      </c>
      <c r="L3" s="19" t="s">
        <v>33</v>
      </c>
      <c r="M3" s="19" t="s">
        <v>34</v>
      </c>
      <c r="N3" s="19" t="s">
        <v>35</v>
      </c>
      <c r="O3" s="19" t="s">
        <v>36</v>
      </c>
      <c r="P3" s="19" t="s">
        <v>37</v>
      </c>
      <c r="Q3" s="19" t="s">
        <v>38</v>
      </c>
      <c r="R3" s="19" t="s">
        <v>39</v>
      </c>
      <c r="S3" s="19" t="s">
        <v>40</v>
      </c>
      <c r="T3" s="19" t="s">
        <v>41</v>
      </c>
      <c r="U3" s="19" t="s">
        <v>42</v>
      </c>
      <c r="V3" s="19" t="s">
        <v>43</v>
      </c>
    </row>
    <row r="4" spans="1:22" x14ac:dyDescent="0.35">
      <c r="A4" s="20" t="s">
        <v>13</v>
      </c>
      <c r="B4" s="16">
        <v>1.0000000000000001E-15</v>
      </c>
      <c r="C4" s="16">
        <v>-4.156390787102282E-10</v>
      </c>
      <c r="D4" s="16">
        <v>-3.5925040720030665E-10</v>
      </c>
      <c r="E4" s="16">
        <v>-8.7749589610991734</v>
      </c>
      <c r="F4" s="16">
        <v>-9.5945909774459324</v>
      </c>
      <c r="G4" s="16">
        <v>-10.602489241507328</v>
      </c>
      <c r="H4" s="16">
        <v>-11.794612436497118</v>
      </c>
      <c r="I4" s="16">
        <v>-13.163968346588263</v>
      </c>
      <c r="J4" s="16">
        <v>-14.699346772905756</v>
      </c>
      <c r="K4" s="16">
        <v>-16.425542028145173</v>
      </c>
      <c r="L4" s="16">
        <v>-18.350916552908075</v>
      </c>
      <c r="M4" s="16">
        <v>-20.48410721420214</v>
      </c>
      <c r="N4" s="16">
        <v>-22.84020066604262</v>
      </c>
      <c r="O4" s="16">
        <v>-25.427894070761795</v>
      </c>
      <c r="P4" s="16">
        <v>-28.265315809072945</v>
      </c>
      <c r="Q4" s="16">
        <v>-31.378629327542967</v>
      </c>
      <c r="R4" s="16">
        <v>-26.612453028021264</v>
      </c>
      <c r="S4" s="16">
        <v>-30.440473766947434</v>
      </c>
      <c r="T4" s="16">
        <v>-34.637861723479546</v>
      </c>
      <c r="U4" s="16">
        <v>-39.234136952630251</v>
      </c>
      <c r="V4" s="16">
        <v>-44.25406961855424</v>
      </c>
    </row>
    <row r="5" spans="1:22" x14ac:dyDescent="0.35">
      <c r="A5" s="20" t="s">
        <v>14</v>
      </c>
      <c r="B5" s="16">
        <v>1.0000000000000001E-15</v>
      </c>
      <c r="C5" s="16">
        <v>-4.156390787102282E-10</v>
      </c>
      <c r="D5" s="16">
        <v>-3.5925040720030665E-10</v>
      </c>
      <c r="E5" s="16">
        <v>-1.2606733434950002E-8</v>
      </c>
      <c r="F5" s="16">
        <v>-155.71674099486131</v>
      </c>
      <c r="G5" s="16">
        <v>-153.46331189223906</v>
      </c>
      <c r="H5" s="16">
        <v>-148.61120188529321</v>
      </c>
      <c r="I5" s="16">
        <v>-180.89140943567281</v>
      </c>
      <c r="J5" s="16">
        <v>28.587121012209991</v>
      </c>
      <c r="K5" s="16">
        <v>35.717583544438639</v>
      </c>
      <c r="L5" s="16">
        <v>43.691977620428588</v>
      </c>
      <c r="M5" s="16">
        <v>52.560378162689631</v>
      </c>
      <c r="N5" s="16">
        <v>62.399712008953884</v>
      </c>
      <c r="O5" s="16">
        <v>73.283100137177826</v>
      </c>
      <c r="P5" s="16">
        <v>85.297532492101254</v>
      </c>
      <c r="Q5" s="16">
        <v>98.540077595252569</v>
      </c>
      <c r="R5" s="16">
        <v>113.11223984469143</v>
      </c>
      <c r="S5" s="16">
        <v>129.11092059670318</v>
      </c>
      <c r="T5" s="16">
        <v>146.65053213853935</v>
      </c>
      <c r="U5" s="16">
        <v>165.84225707538008</v>
      </c>
      <c r="V5" s="16">
        <v>186.83551453038672</v>
      </c>
    </row>
    <row r="6" spans="1:22" x14ac:dyDescent="0.35">
      <c r="A6" s="20" t="s">
        <v>15</v>
      </c>
      <c r="B6" s="16">
        <v>1.0000000000000001E-15</v>
      </c>
      <c r="C6" s="16">
        <v>-4.156390787102282E-10</v>
      </c>
      <c r="D6" s="16">
        <v>-3.5925040720030665E-10</v>
      </c>
      <c r="E6" s="16">
        <v>-8.7749589610991734</v>
      </c>
      <c r="F6" s="16">
        <v>-163.53954906570993</v>
      </c>
      <c r="G6" s="16">
        <v>-161.97641212255598</v>
      </c>
      <c r="H6" s="16">
        <v>-158.10396678840084</v>
      </c>
      <c r="I6" s="16">
        <v>-191.01253048893204</v>
      </c>
      <c r="J6" s="16">
        <v>13.74653070165823</v>
      </c>
      <c r="K6" s="16">
        <v>19.116307204888926</v>
      </c>
      <c r="L6" s="16">
        <v>25.120552730486907</v>
      </c>
      <c r="M6" s="16">
        <v>31.801981225812142</v>
      </c>
      <c r="N6" s="16">
        <v>39.221051681298377</v>
      </c>
      <c r="O6" s="16">
        <v>47.440641743130527</v>
      </c>
      <c r="P6" s="16">
        <v>56.527282983216082</v>
      </c>
      <c r="Q6" s="16">
        <v>66.549050062086735</v>
      </c>
      <c r="R6" s="16">
        <v>85.840939082324439</v>
      </c>
      <c r="S6" s="16">
        <v>97.863101422563886</v>
      </c>
      <c r="T6" s="16">
        <v>111.02943830421009</v>
      </c>
      <c r="U6" s="16">
        <v>125.41722122491956</v>
      </c>
      <c r="V6" s="16">
        <v>141.1470275353895</v>
      </c>
    </row>
    <row r="7" spans="1:22" x14ac:dyDescent="0.35">
      <c r="A7" s="20" t="s">
        <v>16</v>
      </c>
      <c r="B7" s="16">
        <v>1.0000000000000001E-15</v>
      </c>
      <c r="C7" s="16">
        <v>-4.156390787102282E-10</v>
      </c>
      <c r="D7" s="16">
        <v>-3.5925040720030665E-10</v>
      </c>
      <c r="E7" s="16">
        <v>-190.89288607730055</v>
      </c>
      <c r="F7" s="16">
        <v>-191.64970985231616</v>
      </c>
      <c r="G7" s="16">
        <v>-191.96805914486117</v>
      </c>
      <c r="H7" s="16">
        <v>-115.29596060199901</v>
      </c>
      <c r="I7" s="16">
        <v>-114.36915113804116</v>
      </c>
      <c r="J7" s="16">
        <v>-113.02492247798546</v>
      </c>
      <c r="K7" s="16">
        <v>-111.24155461069586</v>
      </c>
      <c r="L7" s="16">
        <v>13.018250837830237</v>
      </c>
      <c r="M7" s="16">
        <v>14.894905684546302</v>
      </c>
      <c r="N7" s="16">
        <v>17.057606775723343</v>
      </c>
      <c r="O7" s="16">
        <v>19.526041449048989</v>
      </c>
      <c r="P7" s="16">
        <v>22.335848774944225</v>
      </c>
      <c r="Q7" s="16">
        <v>25.528201084446664</v>
      </c>
      <c r="R7" s="16">
        <v>29.214379946729423</v>
      </c>
      <c r="S7" s="16">
        <v>33.390965514292475</v>
      </c>
      <c r="T7" s="16">
        <v>38.112817880458351</v>
      </c>
      <c r="U7" s="16">
        <v>43.436395955120133</v>
      </c>
      <c r="V7" s="16">
        <v>49.430917695215612</v>
      </c>
    </row>
    <row r="8" spans="1:22" x14ac:dyDescent="0.35">
      <c r="A8" s="20" t="s">
        <v>17</v>
      </c>
      <c r="B8" s="16">
        <v>1.0000000000000001E-15</v>
      </c>
      <c r="C8" s="16">
        <v>-4.156390787102282E-10</v>
      </c>
      <c r="D8" s="16">
        <v>-3.5925040720030665E-10</v>
      </c>
      <c r="E8" s="16">
        <v>-198.05231459747756</v>
      </c>
      <c r="F8" s="16">
        <v>-338.50161608179883</v>
      </c>
      <c r="G8" s="16">
        <v>-338.35505082194231</v>
      </c>
      <c r="H8" s="16">
        <v>-264.88750708700763</v>
      </c>
      <c r="I8" s="16">
        <v>-295.93426667699237</v>
      </c>
      <c r="J8" s="16">
        <v>-98.286848792123692</v>
      </c>
      <c r="K8" s="16">
        <v>-91.204983697707576</v>
      </c>
      <c r="L8" s="16">
        <v>37.775102918929406</v>
      </c>
      <c r="M8" s="16">
        <v>46.235365584709143</v>
      </c>
      <c r="N8" s="16">
        <v>55.690558550474634</v>
      </c>
      <c r="O8" s="16">
        <v>66.218659371845206</v>
      </c>
      <c r="P8" s="16">
        <v>77.915740747322161</v>
      </c>
      <c r="Q8" s="16">
        <v>90.883948791190505</v>
      </c>
      <c r="R8" s="16">
        <v>113.593322625562</v>
      </c>
      <c r="S8" s="16">
        <v>129.42231652021655</v>
      </c>
      <c r="T8" s="16">
        <v>146.8651563082858</v>
      </c>
      <c r="U8" s="16">
        <v>166.04382587253986</v>
      </c>
      <c r="V8" s="16">
        <v>187.13470344725283</v>
      </c>
    </row>
    <row r="9" spans="1:22" x14ac:dyDescent="0.35">
      <c r="A9" s="20" t="s">
        <v>18</v>
      </c>
      <c r="B9" s="16">
        <v>1.0000000000000001E-15</v>
      </c>
      <c r="C9" s="16">
        <v>-4.156390787102282E-10</v>
      </c>
      <c r="D9" s="16">
        <v>-3.5925040720030665E-10</v>
      </c>
      <c r="E9" s="16">
        <v>-8.7749589610991734</v>
      </c>
      <c r="F9" s="16">
        <v>-9.5945909774459324</v>
      </c>
      <c r="G9" s="16">
        <v>-10.602489241507328</v>
      </c>
      <c r="H9" s="16">
        <v>-11.42923911478465</v>
      </c>
      <c r="I9" s="16">
        <v>-12.769057576308569</v>
      </c>
      <c r="J9" s="16">
        <v>-14.274304459374889</v>
      </c>
      <c r="K9" s="16">
        <v>-15.96836323771322</v>
      </c>
      <c r="L9" s="16">
        <v>-17.859559599080967</v>
      </c>
      <c r="M9" s="16">
        <v>-19.647696872248162</v>
      </c>
      <c r="N9" s="16">
        <v>-21.94170052677373</v>
      </c>
      <c r="O9" s="16">
        <v>-24.463365980408526</v>
      </c>
      <c r="P9" s="16">
        <v>-27.23080429710626</v>
      </c>
      <c r="Q9" s="16">
        <v>-30.269937908753946</v>
      </c>
      <c r="R9" s="16">
        <v>-25.610401050666042</v>
      </c>
      <c r="S9" s="16">
        <v>-29.369247234374598</v>
      </c>
      <c r="T9" s="16">
        <v>-33.493614773707122</v>
      </c>
      <c r="U9" s="16">
        <v>-38.012702869961686</v>
      </c>
      <c r="V9" s="16">
        <v>-42.950855103816139</v>
      </c>
    </row>
    <row r="10" spans="1:22" x14ac:dyDescent="0.35">
      <c r="A10" s="20" t="s">
        <v>19</v>
      </c>
      <c r="B10" s="16">
        <v>1.0000000000000001E-15</v>
      </c>
      <c r="C10" s="16">
        <v>-4.156390787102282E-10</v>
      </c>
      <c r="D10" s="16">
        <v>-3.5925040720030665E-10</v>
      </c>
      <c r="E10" s="16">
        <v>-1.2606733434950002E-8</v>
      </c>
      <c r="F10" s="16">
        <v>-155.71674099486131</v>
      </c>
      <c r="G10" s="16">
        <v>-153.46331189223906</v>
      </c>
      <c r="H10" s="16">
        <v>-148.60624140255163</v>
      </c>
      <c r="I10" s="16">
        <v>-180.88611823390511</v>
      </c>
      <c r="J10" s="16">
        <v>28.592993155959448</v>
      </c>
      <c r="K10" s="16">
        <v>35.723872241263962</v>
      </c>
      <c r="L10" s="16">
        <v>43.698707720039238</v>
      </c>
      <c r="M10" s="16">
        <v>52.559316146864603</v>
      </c>
      <c r="N10" s="16">
        <v>62.398554677485208</v>
      </c>
      <c r="O10" s="16">
        <v>73.281835265606333</v>
      </c>
      <c r="P10" s="16">
        <v>85.296153011533988</v>
      </c>
      <c r="Q10" s="16">
        <v>98.538576671921419</v>
      </c>
      <c r="R10" s="16">
        <v>113.11553790726248</v>
      </c>
      <c r="S10" s="16">
        <v>129.11442945358704</v>
      </c>
      <c r="T10" s="16">
        <v>146.65426801960075</v>
      </c>
      <c r="U10" s="16">
        <v>165.84623247713625</v>
      </c>
      <c r="V10" s="16">
        <v>186.83974279026188</v>
      </c>
    </row>
    <row r="11" spans="1:22" x14ac:dyDescent="0.35">
      <c r="A11" s="20" t="s">
        <v>20</v>
      </c>
      <c r="B11" s="16">
        <v>1.0000000000000001E-15</v>
      </c>
      <c r="C11" s="16">
        <v>-4.156390787102282E-10</v>
      </c>
      <c r="D11" s="16">
        <v>-3.5925040720030665E-10</v>
      </c>
      <c r="E11" s="16">
        <v>-8.7749589610991734</v>
      </c>
      <c r="F11" s="16">
        <v>-163.53954906570993</v>
      </c>
      <c r="G11" s="16">
        <v>-161.97641212255598</v>
      </c>
      <c r="H11" s="16">
        <v>-157.75259183278808</v>
      </c>
      <c r="I11" s="16">
        <v>-190.63770146996148</v>
      </c>
      <c r="J11" s="16">
        <v>14.162126218753201</v>
      </c>
      <c r="K11" s="16">
        <v>19.561291720729059</v>
      </c>
      <c r="L11" s="16">
        <v>25.596668941791449</v>
      </c>
      <c r="M11" s="16">
        <v>32.511669338261981</v>
      </c>
      <c r="N11" s="16">
        <v>39.979795686504985</v>
      </c>
      <c r="O11" s="16">
        <v>48.251274393338463</v>
      </c>
      <c r="P11" s="16">
        <v>57.392640680246132</v>
      </c>
      <c r="Q11" s="16">
        <v>67.472124659731435</v>
      </c>
      <c r="R11" s="16">
        <v>86.781181271773676</v>
      </c>
      <c r="S11" s="16">
        <v>98.864297041437567</v>
      </c>
      <c r="T11" s="16">
        <v>112.09475060910518</v>
      </c>
      <c r="U11" s="16">
        <v>126.549943353245</v>
      </c>
      <c r="V11" s="16">
        <v>142.35077180951248</v>
      </c>
    </row>
    <row r="12" spans="1:22" x14ac:dyDescent="0.35">
      <c r="A12" s="20" t="s">
        <v>21</v>
      </c>
      <c r="B12" s="16">
        <v>1.0000000000000001E-15</v>
      </c>
      <c r="C12" s="16">
        <v>-4.156390787102282E-10</v>
      </c>
      <c r="D12" s="16">
        <v>-3.5925040720030665E-10</v>
      </c>
      <c r="E12" s="16">
        <v>-190.89288607730055</v>
      </c>
      <c r="F12" s="16">
        <v>-191.64970985231616</v>
      </c>
      <c r="G12" s="16">
        <v>-191.96805914486117</v>
      </c>
      <c r="H12" s="16">
        <v>-115.28871980083636</v>
      </c>
      <c r="I12" s="16">
        <v>-114.3613139038971</v>
      </c>
      <c r="J12" s="16">
        <v>-113.01647978366509</v>
      </c>
      <c r="K12" s="16">
        <v>-111.23246832728228</v>
      </c>
      <c r="L12" s="16">
        <v>13.028172604972042</v>
      </c>
      <c r="M12" s="16">
        <v>14.890340684125476</v>
      </c>
      <c r="N12" s="16">
        <v>17.052667346203179</v>
      </c>
      <c r="O12" s="16">
        <v>19.520693587280675</v>
      </c>
      <c r="P12" s="16">
        <v>22.330066873159467</v>
      </c>
      <c r="Q12" s="16">
        <v>25.521959263337976</v>
      </c>
      <c r="R12" s="16">
        <v>29.224823805187953</v>
      </c>
      <c r="S12" s="16">
        <v>33.402162024325662</v>
      </c>
      <c r="T12" s="16">
        <v>38.124826500253221</v>
      </c>
      <c r="U12" s="16">
        <v>43.449263444134886</v>
      </c>
      <c r="V12" s="16">
        <v>49.444693518339591</v>
      </c>
    </row>
    <row r="13" spans="1:22" x14ac:dyDescent="0.35">
      <c r="A13" s="20" t="s">
        <v>22</v>
      </c>
      <c r="B13" s="16">
        <v>1.0000000000000001E-15</v>
      </c>
      <c r="C13" s="16">
        <v>-4.156390787102282E-10</v>
      </c>
      <c r="D13" s="16">
        <v>-3.5925040720030665E-10</v>
      </c>
      <c r="E13" s="16">
        <v>-198.05231459747756</v>
      </c>
      <c r="F13" s="16">
        <v>-338.50161608179883</v>
      </c>
      <c r="G13" s="16">
        <v>-338.35505082194231</v>
      </c>
      <c r="H13" s="16">
        <v>-264.54591322877809</v>
      </c>
      <c r="I13" s="16">
        <v>-295.5694595152504</v>
      </c>
      <c r="J13" s="16">
        <v>-97.88138546127584</v>
      </c>
      <c r="K13" s="16">
        <v>-90.770621440930427</v>
      </c>
      <c r="L13" s="16">
        <v>38.247108221420149</v>
      </c>
      <c r="M13" s="16">
        <v>46.943041045527934</v>
      </c>
      <c r="N13" s="16">
        <v>56.446398225400117</v>
      </c>
      <c r="O13" s="16">
        <v>67.025371469673246</v>
      </c>
      <c r="P13" s="16">
        <v>78.776019827620075</v>
      </c>
      <c r="Q13" s="16">
        <v>91.800629133124403</v>
      </c>
      <c r="R13" s="16">
        <v>114.53047287491881</v>
      </c>
      <c r="S13" s="16">
        <v>130.41909707658215</v>
      </c>
      <c r="T13" s="16">
        <v>147.92454369677216</v>
      </c>
      <c r="U13" s="16">
        <v>167.16890196364693</v>
      </c>
      <c r="V13" s="16">
        <v>188.32884368907162</v>
      </c>
    </row>
    <row r="14" spans="1:22" x14ac:dyDescent="0.35">
      <c r="A14" s="20"/>
    </row>
    <row r="15" spans="1:22" x14ac:dyDescent="0.35">
      <c r="A15" s="20"/>
    </row>
    <row r="16" spans="1:22" x14ac:dyDescent="0.35">
      <c r="A16" s="20"/>
    </row>
    <row r="17" spans="1:1" x14ac:dyDescent="0.35">
      <c r="A17" s="20"/>
    </row>
    <row r="18" spans="1:1" x14ac:dyDescent="0.35">
      <c r="A18" s="20"/>
    </row>
    <row r="19" spans="1:1" x14ac:dyDescent="0.35">
      <c r="A19" s="20"/>
    </row>
    <row r="20" spans="1:1" x14ac:dyDescent="0.35">
      <c r="A20" s="20"/>
    </row>
    <row r="21" spans="1:1" x14ac:dyDescent="0.35">
      <c r="A21" s="20"/>
    </row>
    <row r="22" spans="1:1" x14ac:dyDescent="0.35">
      <c r="A22" s="20"/>
    </row>
    <row r="23" spans="1:1" x14ac:dyDescent="0.35">
      <c r="A23" s="20"/>
    </row>
  </sheetData>
  <hyperlinks>
    <hyperlink ref="A1" location="Contents!A1" display="Contents" xr:uid="{436E6552-CD96-4035-8D99-C9F58D2CEAD7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D2F34-A283-4299-AD4C-25E65687A694}">
  <dimension ref="A1:V23"/>
  <sheetViews>
    <sheetView topLeftCell="A19" workbookViewId="0">
      <selection activeCell="L33" sqref="L33"/>
    </sheetView>
  </sheetViews>
  <sheetFormatPr baseColWidth="10" defaultRowHeight="14.5" x14ac:dyDescent="0.35"/>
  <cols>
    <col min="1" max="16384" width="10.90625" style="16"/>
  </cols>
  <sheetData>
    <row r="1" spans="1:22" x14ac:dyDescent="0.35">
      <c r="A1" s="15" t="s">
        <v>4</v>
      </c>
    </row>
    <row r="2" spans="1:22" s="17" customFormat="1" x14ac:dyDescent="0.35">
      <c r="A2" s="17" t="s">
        <v>76</v>
      </c>
      <c r="B2" s="17" t="s">
        <v>77</v>
      </c>
    </row>
    <row r="3" spans="1:22" s="18" customFormat="1" x14ac:dyDescent="0.35">
      <c r="B3" s="19" t="s">
        <v>23</v>
      </c>
      <c r="C3" s="19" t="s">
        <v>24</v>
      </c>
      <c r="D3" s="19" t="s">
        <v>25</v>
      </c>
      <c r="E3" s="19" t="s">
        <v>26</v>
      </c>
      <c r="F3" s="19" t="s">
        <v>27</v>
      </c>
      <c r="G3" s="19" t="s">
        <v>28</v>
      </c>
      <c r="H3" s="19" t="s">
        <v>29</v>
      </c>
      <c r="I3" s="19" t="s">
        <v>30</v>
      </c>
      <c r="J3" s="19" t="s">
        <v>31</v>
      </c>
      <c r="K3" s="19" t="s">
        <v>32</v>
      </c>
      <c r="L3" s="19" t="s">
        <v>33</v>
      </c>
      <c r="M3" s="19" t="s">
        <v>34</v>
      </c>
      <c r="N3" s="19" t="s">
        <v>35</v>
      </c>
      <c r="O3" s="19" t="s">
        <v>36</v>
      </c>
      <c r="P3" s="19" t="s">
        <v>37</v>
      </c>
      <c r="Q3" s="19" t="s">
        <v>38</v>
      </c>
      <c r="R3" s="19" t="s">
        <v>39</v>
      </c>
      <c r="S3" s="19" t="s">
        <v>40</v>
      </c>
      <c r="T3" s="19" t="s">
        <v>41</v>
      </c>
      <c r="U3" s="19" t="s">
        <v>42</v>
      </c>
      <c r="V3" s="19" t="s">
        <v>43</v>
      </c>
    </row>
    <row r="4" spans="1:22" x14ac:dyDescent="0.35">
      <c r="A4" s="20" t="s">
        <v>13</v>
      </c>
      <c r="B4" s="16">
        <v>1.0000000000000001E-15</v>
      </c>
      <c r="C4" s="16">
        <v>-3.3560354495421052E-10</v>
      </c>
      <c r="D4" s="16">
        <v>-3.865352482534945E-10</v>
      </c>
      <c r="E4" s="16">
        <v>4.4361429819837213</v>
      </c>
      <c r="F4" s="16">
        <v>6.8268913990577857</v>
      </c>
      <c r="G4" s="16">
        <v>7.8950764615165099</v>
      </c>
      <c r="H4" s="16">
        <v>7.8852075974482432</v>
      </c>
      <c r="I4" s="16">
        <v>6.9579328945637826</v>
      </c>
      <c r="J4" s="16">
        <v>5.3167662067608035</v>
      </c>
      <c r="K4" s="16">
        <v>2.9773388357953081</v>
      </c>
      <c r="L4" s="16">
        <v>-2.9172466020099819E-4</v>
      </c>
      <c r="M4" s="16">
        <v>-3.5304971494024358</v>
      </c>
      <c r="N4" s="16">
        <v>-7.5079318130592583</v>
      </c>
      <c r="O4" s="16">
        <v>-11.837288162565528</v>
      </c>
      <c r="P4" s="16">
        <v>-16.407313606116077</v>
      </c>
      <c r="Q4" s="16">
        <v>-21.145560003744322</v>
      </c>
      <c r="R4" s="16">
        <v>-26.349069056832377</v>
      </c>
      <c r="S4" s="16">
        <v>-31.608882670177991</v>
      </c>
      <c r="T4" s="16">
        <v>-36.886768413940445</v>
      </c>
      <c r="U4" s="16">
        <v>-42.118846517183556</v>
      </c>
      <c r="V4" s="16">
        <v>-47.218861845085485</v>
      </c>
    </row>
    <row r="5" spans="1:22" x14ac:dyDescent="0.35">
      <c r="A5" s="20" t="s">
        <v>14</v>
      </c>
      <c r="B5" s="16">
        <v>1.0000000000000001E-15</v>
      </c>
      <c r="C5" s="16">
        <v>-3.3560354495421052E-10</v>
      </c>
      <c r="D5" s="16">
        <v>-3.865352482534945E-10</v>
      </c>
      <c r="E5" s="16">
        <v>-1.2527380022220314E-8</v>
      </c>
      <c r="F5" s="16">
        <v>17.744221459146502</v>
      </c>
      <c r="G5" s="16">
        <v>41.181894483568612</v>
      </c>
      <c r="H5" s="16">
        <v>79.704005423469425</v>
      </c>
      <c r="I5" s="16">
        <v>145.42084164446351</v>
      </c>
      <c r="J5" s="16">
        <v>178.01859947853336</v>
      </c>
      <c r="K5" s="16">
        <v>220.28271251135993</v>
      </c>
      <c r="L5" s="16">
        <v>267.10126494251926</v>
      </c>
      <c r="M5" s="16">
        <v>318.94019763494362</v>
      </c>
      <c r="N5" s="16">
        <v>376.21399929023755</v>
      </c>
      <c r="O5" s="16">
        <v>439.24597459356664</v>
      </c>
      <c r="P5" s="16">
        <v>508.44283016791815</v>
      </c>
      <c r="Q5" s="16">
        <v>584.26536801196562</v>
      </c>
      <c r="R5" s="16">
        <v>667.17512045509284</v>
      </c>
      <c r="S5" s="16">
        <v>757.54554115937572</v>
      </c>
      <c r="T5" s="16">
        <v>855.86145395282801</v>
      </c>
      <c r="U5" s="16">
        <v>962.52692292776192</v>
      </c>
      <c r="V5" s="16">
        <v>1077.8983127386673</v>
      </c>
    </row>
    <row r="6" spans="1:22" x14ac:dyDescent="0.35">
      <c r="A6" s="20" t="s">
        <v>15</v>
      </c>
      <c r="B6" s="16">
        <v>1.0000000000000001E-15</v>
      </c>
      <c r="C6" s="16">
        <v>-3.3560354495421052E-10</v>
      </c>
      <c r="D6" s="16">
        <v>-3.865352482534945E-10</v>
      </c>
      <c r="E6" s="16">
        <v>4.4361429819837213</v>
      </c>
      <c r="F6" s="16">
        <v>24.627631762932651</v>
      </c>
      <c r="G6" s="16">
        <v>49.236966213047708</v>
      </c>
      <c r="H6" s="16">
        <v>87.83477455648972</v>
      </c>
      <c r="I6" s="16">
        <v>152.77126666959521</v>
      </c>
      <c r="J6" s="16">
        <v>182.97317637041851</v>
      </c>
      <c r="K6" s="16">
        <v>222.74838581224685</v>
      </c>
      <c r="L6" s="16">
        <v>266.4314796322833</v>
      </c>
      <c r="M6" s="16">
        <v>314.57373613765049</v>
      </c>
      <c r="N6" s="16">
        <v>367.68884346048435</v>
      </c>
      <c r="O6" s="16">
        <v>426.19143347932186</v>
      </c>
      <c r="P6" s="16">
        <v>490.58305208539241</v>
      </c>
      <c r="Q6" s="16">
        <v>561.37090172749595</v>
      </c>
      <c r="R6" s="16">
        <v>638.70053945386098</v>
      </c>
      <c r="S6" s="16">
        <v>723.29021741776523</v>
      </c>
      <c r="T6" s="16">
        <v>815.63003746920367</v>
      </c>
      <c r="U6" s="16">
        <v>916.13274681307303</v>
      </c>
      <c r="V6" s="16">
        <v>1025.1717187454051</v>
      </c>
    </row>
    <row r="7" spans="1:22" x14ac:dyDescent="0.35">
      <c r="A7" s="20" t="s">
        <v>16</v>
      </c>
      <c r="B7" s="16">
        <v>1.0000000000000001E-15</v>
      </c>
      <c r="C7" s="16">
        <v>-3.3560354495421052E-10</v>
      </c>
      <c r="D7" s="16">
        <v>-3.865352482534945E-10</v>
      </c>
      <c r="E7" s="16">
        <v>16.360737656234051</v>
      </c>
      <c r="F7" s="16">
        <v>25.555458972236011</v>
      </c>
      <c r="G7" s="16">
        <v>36.880216485344135</v>
      </c>
      <c r="H7" s="16">
        <v>43.640311548269892</v>
      </c>
      <c r="I7" s="16">
        <v>54.645443216439162</v>
      </c>
      <c r="J7" s="16">
        <v>67.207361996157488</v>
      </c>
      <c r="K7" s="16">
        <v>81.703040235363005</v>
      </c>
      <c r="L7" s="16">
        <v>91.142646145106482</v>
      </c>
      <c r="M7" s="16">
        <v>102.0669334302529</v>
      </c>
      <c r="N7" s="16">
        <v>114.41414490497482</v>
      </c>
      <c r="O7" s="16">
        <v>128.40022561760634</v>
      </c>
      <c r="P7" s="16">
        <v>144.21352133157416</v>
      </c>
      <c r="Q7" s="16">
        <v>162.05759456644228</v>
      </c>
      <c r="R7" s="16">
        <v>182.52478060130306</v>
      </c>
      <c r="S7" s="16">
        <v>205.53618190894485</v>
      </c>
      <c r="T7" s="16">
        <v>231.34269123136619</v>
      </c>
      <c r="U7" s="16">
        <v>260.18543419500566</v>
      </c>
      <c r="V7" s="16">
        <v>292.30503954277083</v>
      </c>
    </row>
    <row r="8" spans="1:22" x14ac:dyDescent="0.35">
      <c r="A8" s="20" t="s">
        <v>17</v>
      </c>
      <c r="B8" s="16">
        <v>1.0000000000000001E-15</v>
      </c>
      <c r="C8" s="16">
        <v>-3.3560354495421052E-10</v>
      </c>
      <c r="D8" s="16">
        <v>-3.865352482534945E-10</v>
      </c>
      <c r="E8" s="16">
        <v>20.76555618977909</v>
      </c>
      <c r="F8" s="16">
        <v>49.475534803203118</v>
      </c>
      <c r="G8" s="16">
        <v>85.644733668450499</v>
      </c>
      <c r="H8" s="16">
        <v>131.29374701868619</v>
      </c>
      <c r="I8" s="16">
        <v>207.29277308476594</v>
      </c>
      <c r="J8" s="16">
        <v>250.1466501449886</v>
      </c>
      <c r="K8" s="16">
        <v>304.34301107954707</v>
      </c>
      <c r="L8" s="16">
        <v>356.36727688039718</v>
      </c>
      <c r="M8" s="16">
        <v>415.03950284427629</v>
      </c>
      <c r="N8" s="16">
        <v>479.98205399845392</v>
      </c>
      <c r="O8" s="16">
        <v>551.80474117871927</v>
      </c>
      <c r="P8" s="16">
        <v>631.17162590263251</v>
      </c>
      <c r="Q8" s="16">
        <v>718.76186332896032</v>
      </c>
      <c r="R8" s="16">
        <v>815.25409991082051</v>
      </c>
      <c r="S8" s="16">
        <v>921.2698823399478</v>
      </c>
      <c r="T8" s="16">
        <v>1037.4945626839617</v>
      </c>
      <c r="U8" s="16">
        <v>1164.527788263691</v>
      </c>
      <c r="V8" s="16">
        <v>1302.9224158897596</v>
      </c>
    </row>
    <row r="9" spans="1:22" x14ac:dyDescent="0.35">
      <c r="A9" s="20" t="s">
        <v>18</v>
      </c>
      <c r="B9" s="16">
        <v>1.0000000000000001E-15</v>
      </c>
      <c r="C9" s="16">
        <v>-3.3560354495421052E-10</v>
      </c>
      <c r="D9" s="16">
        <v>-3.865352482534945E-10</v>
      </c>
      <c r="E9" s="16">
        <v>4.4361429819837213</v>
      </c>
      <c r="F9" s="16">
        <v>6.8268913990577857</v>
      </c>
      <c r="G9" s="16">
        <v>7.8950764615165099</v>
      </c>
      <c r="H9" s="16">
        <v>10.035551195629523</v>
      </c>
      <c r="I9" s="16">
        <v>9.2885177649914112</v>
      </c>
      <c r="J9" s="16">
        <v>7.828288741684446</v>
      </c>
      <c r="K9" s="16">
        <v>5.6808476801543293</v>
      </c>
      <c r="L9" s="16">
        <v>2.9064480207707675</v>
      </c>
      <c r="M9" s="16">
        <v>1.3822232614747918</v>
      </c>
      <c r="N9" s="16">
        <v>-2.2270198034748319</v>
      </c>
      <c r="O9" s="16">
        <v>-6.1705253071595507</v>
      </c>
      <c r="P9" s="16">
        <v>-10.335175072155835</v>
      </c>
      <c r="Q9" s="16">
        <v>-14.647423767015425</v>
      </c>
      <c r="R9" s="16">
        <v>-20.456939535244601</v>
      </c>
      <c r="S9" s="16">
        <v>-25.330115687364014</v>
      </c>
      <c r="T9" s="16">
        <v>-30.202724417918944</v>
      </c>
      <c r="U9" s="16">
        <v>-35.011766344399803</v>
      </c>
      <c r="V9" s="16">
        <v>-39.671563655876525</v>
      </c>
    </row>
    <row r="10" spans="1:22" x14ac:dyDescent="0.35">
      <c r="A10" s="20" t="s">
        <v>19</v>
      </c>
      <c r="B10" s="16">
        <v>1.0000000000000001E-15</v>
      </c>
      <c r="C10" s="16">
        <v>-3.3560354495421052E-10</v>
      </c>
      <c r="D10" s="16">
        <v>-3.865352482534945E-10</v>
      </c>
      <c r="E10" s="16">
        <v>-1.2527380022220314E-8</v>
      </c>
      <c r="F10" s="16">
        <v>17.744221459146502</v>
      </c>
      <c r="G10" s="16">
        <v>41.181894483568612</v>
      </c>
      <c r="H10" s="16">
        <v>79.734138909539979</v>
      </c>
      <c r="I10" s="16">
        <v>145.45328487220104</v>
      </c>
      <c r="J10" s="16">
        <v>178.05342648155784</v>
      </c>
      <c r="K10" s="16">
        <v>220.3200546375956</v>
      </c>
      <c r="L10" s="16">
        <v>267.14125702927413</v>
      </c>
      <c r="M10" s="16">
        <v>318.93476271158943</v>
      </c>
      <c r="N10" s="16">
        <v>376.20791999297944</v>
      </c>
      <c r="O10" s="16">
        <v>439.23924849860487</v>
      </c>
      <c r="P10" s="16">
        <v>508.43542533510845</v>
      </c>
      <c r="Q10" s="16">
        <v>584.25724855836597</v>
      </c>
      <c r="R10" s="16">
        <v>667.19448491547519</v>
      </c>
      <c r="S10" s="16">
        <v>757.56615728204997</v>
      </c>
      <c r="T10" s="16">
        <v>855.88335895184719</v>
      </c>
      <c r="U10" s="16">
        <v>962.55016833156333</v>
      </c>
      <c r="V10" s="16">
        <v>1077.9229496909356</v>
      </c>
    </row>
    <row r="11" spans="1:22" x14ac:dyDescent="0.35">
      <c r="A11" s="20" t="s">
        <v>20</v>
      </c>
      <c r="B11" s="16">
        <v>1.0000000000000001E-15</v>
      </c>
      <c r="C11" s="16">
        <v>-3.3560354495421052E-10</v>
      </c>
      <c r="D11" s="16">
        <v>-3.865352482534945E-10</v>
      </c>
      <c r="E11" s="16">
        <v>4.4361429819837213</v>
      </c>
      <c r="F11" s="16">
        <v>24.627631762932651</v>
      </c>
      <c r="G11" s="16">
        <v>49.236966213047708</v>
      </c>
      <c r="H11" s="16">
        <v>89.97020150757271</v>
      </c>
      <c r="I11" s="16">
        <v>155.07021738869298</v>
      </c>
      <c r="J11" s="16">
        <v>185.44076359612154</v>
      </c>
      <c r="K11" s="16">
        <v>225.39424160326234</v>
      </c>
      <c r="L11" s="16">
        <v>269.26529686821777</v>
      </c>
      <c r="M11" s="16">
        <v>318.77817564143879</v>
      </c>
      <c r="N11" s="16">
        <v>372.18843952347743</v>
      </c>
      <c r="O11" s="16">
        <v>430.99930822958413</v>
      </c>
      <c r="P11" s="16">
        <v>495.71345991577618</v>
      </c>
      <c r="Q11" s="16">
        <v>566.8387884297772</v>
      </c>
      <c r="R11" s="16">
        <v>644.2671300879847</v>
      </c>
      <c r="S11" s="16">
        <v>729.20591562857589</v>
      </c>
      <c r="T11" s="16">
        <v>821.90935766929397</v>
      </c>
      <c r="U11" s="16">
        <v>922.78963464109984</v>
      </c>
      <c r="V11" s="16">
        <v>1032.2193560519408</v>
      </c>
    </row>
    <row r="12" spans="1:22" x14ac:dyDescent="0.35">
      <c r="A12" s="20" t="s">
        <v>21</v>
      </c>
      <c r="B12" s="16">
        <v>1.0000000000000001E-15</v>
      </c>
      <c r="C12" s="16">
        <v>-3.3560354495421052E-10</v>
      </c>
      <c r="D12" s="16">
        <v>-3.865352482534945E-10</v>
      </c>
      <c r="E12" s="16">
        <v>16.360737656234051</v>
      </c>
      <c r="F12" s="16">
        <v>25.555458972236011</v>
      </c>
      <c r="G12" s="16">
        <v>36.880216485344135</v>
      </c>
      <c r="H12" s="16">
        <v>43.683904344012262</v>
      </c>
      <c r="I12" s="16">
        <v>54.69266425951173</v>
      </c>
      <c r="J12" s="16">
        <v>67.25821451390766</v>
      </c>
      <c r="K12" s="16">
        <v>81.757731900965155</v>
      </c>
      <c r="L12" s="16">
        <v>91.201389730007577</v>
      </c>
      <c r="M12" s="16">
        <v>102.04157499199573</v>
      </c>
      <c r="N12" s="16">
        <v>114.38644504255717</v>
      </c>
      <c r="O12" s="16">
        <v>128.37012416392827</v>
      </c>
      <c r="P12" s="16">
        <v>144.18089892337593</v>
      </c>
      <c r="Q12" s="16">
        <v>162.02232049992381</v>
      </c>
      <c r="R12" s="16">
        <v>182.58426231055273</v>
      </c>
      <c r="S12" s="16">
        <v>205.60009895958137</v>
      </c>
      <c r="T12" s="16">
        <v>231.41118599686524</v>
      </c>
      <c r="U12" s="16">
        <v>260.25870369243785</v>
      </c>
      <c r="V12" s="16">
        <v>292.3832814358866</v>
      </c>
    </row>
    <row r="13" spans="1:22" x14ac:dyDescent="0.35">
      <c r="A13" s="20" t="s">
        <v>22</v>
      </c>
      <c r="B13" s="16">
        <v>1.0000000000000001E-15</v>
      </c>
      <c r="C13" s="16">
        <v>-3.3560354495421052E-10</v>
      </c>
      <c r="D13" s="16">
        <v>-3.865352482534945E-10</v>
      </c>
      <c r="E13" s="16">
        <v>20.76555618977909</v>
      </c>
      <c r="F13" s="16">
        <v>49.475534803203118</v>
      </c>
      <c r="G13" s="16">
        <v>85.644733668450499</v>
      </c>
      <c r="H13" s="16">
        <v>133.42140610829301</v>
      </c>
      <c r="I13" s="16">
        <v>209.58218668872905</v>
      </c>
      <c r="J13" s="16">
        <v>252.60287841714853</v>
      </c>
      <c r="K13" s="16">
        <v>306.97460700012925</v>
      </c>
      <c r="L13" s="16">
        <v>359.18288772868436</v>
      </c>
      <c r="M13" s="16">
        <v>419.24129883944261</v>
      </c>
      <c r="N13" s="16">
        <v>484.4745503785125</v>
      </c>
      <c r="O13" s="16">
        <v>556.60044098352228</v>
      </c>
      <c r="P13" s="16">
        <v>636.2841237347202</v>
      </c>
      <c r="Q13" s="16">
        <v>724.20538970428242</v>
      </c>
      <c r="R13" s="16">
        <v>820.81592702493799</v>
      </c>
      <c r="S13" s="16">
        <v>927.17485299226246</v>
      </c>
      <c r="T13" s="16">
        <v>1043.7563441586499</v>
      </c>
      <c r="U13" s="16">
        <v>1171.1594248652109</v>
      </c>
      <c r="V13" s="16">
        <v>1309.9361181838758</v>
      </c>
    </row>
    <row r="14" spans="1:22" x14ac:dyDescent="0.35">
      <c r="A14" s="20"/>
    </row>
    <row r="15" spans="1:22" x14ac:dyDescent="0.35">
      <c r="A15" s="20"/>
    </row>
    <row r="16" spans="1:22" x14ac:dyDescent="0.35">
      <c r="A16" s="20"/>
    </row>
    <row r="17" spans="1:1" x14ac:dyDescent="0.35">
      <c r="A17" s="20"/>
    </row>
    <row r="18" spans="1:1" x14ac:dyDescent="0.35">
      <c r="A18" s="20"/>
    </row>
    <row r="19" spans="1:1" x14ac:dyDescent="0.35">
      <c r="A19" s="20"/>
    </row>
    <row r="20" spans="1:1" x14ac:dyDescent="0.35">
      <c r="A20" s="20"/>
    </row>
    <row r="21" spans="1:1" x14ac:dyDescent="0.35">
      <c r="A21" s="20"/>
    </row>
    <row r="22" spans="1:1" x14ac:dyDescent="0.35">
      <c r="A22" s="20"/>
    </row>
    <row r="23" spans="1:1" x14ac:dyDescent="0.35">
      <c r="A23" s="20"/>
    </row>
  </sheetData>
  <hyperlinks>
    <hyperlink ref="A1" location="Contents!A1" display="Contents" xr:uid="{27EDDFD4-8955-4754-A9F0-9AFE977CCF6C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E78F-B36B-47E1-AC6E-91E4D06DA959}">
  <dimension ref="A1:V24"/>
  <sheetViews>
    <sheetView workbookViewId="0">
      <selection activeCell="A3" sqref="A3:U23"/>
    </sheetView>
  </sheetViews>
  <sheetFormatPr baseColWidth="10" defaultRowHeight="14.5" x14ac:dyDescent="0.35"/>
  <cols>
    <col min="1" max="16384" width="10.90625" style="4"/>
  </cols>
  <sheetData>
    <row r="1" spans="1:22" x14ac:dyDescent="0.35">
      <c r="A1" s="3" t="s">
        <v>4</v>
      </c>
    </row>
    <row r="2" spans="1:22" s="6" customFormat="1" x14ac:dyDescent="0.35">
      <c r="A2" s="6" t="s">
        <v>78</v>
      </c>
      <c r="B2" s="6" t="s">
        <v>83</v>
      </c>
    </row>
    <row r="3" spans="1:22" s="7" customFormat="1" x14ac:dyDescent="0.35"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8" t="s">
        <v>34</v>
      </c>
      <c r="N3" s="8" t="s">
        <v>35</v>
      </c>
      <c r="O3" s="8" t="s">
        <v>36</v>
      </c>
      <c r="P3" s="8" t="s">
        <v>37</v>
      </c>
      <c r="Q3" s="8" t="s">
        <v>38</v>
      </c>
      <c r="R3" s="8" t="s">
        <v>39</v>
      </c>
      <c r="S3" s="8" t="s">
        <v>40</v>
      </c>
      <c r="T3" s="8" t="s">
        <v>41</v>
      </c>
      <c r="U3" s="8" t="s">
        <v>42</v>
      </c>
      <c r="V3" s="8" t="s">
        <v>43</v>
      </c>
    </row>
    <row r="4" spans="1:22" x14ac:dyDescent="0.35">
      <c r="A4" s="5" t="s">
        <v>5</v>
      </c>
      <c r="B4" s="4">
        <v>1.0000000000000001E-15</v>
      </c>
      <c r="C4" s="4">
        <v>1.0000000000000001E-15</v>
      </c>
      <c r="D4" s="4">
        <v>1.0000000000000001E-15</v>
      </c>
      <c r="E4" s="4">
        <v>1.0000000000000001E-15</v>
      </c>
      <c r="F4" s="4">
        <v>1.0000000000000001E-15</v>
      </c>
      <c r="G4" s="4">
        <v>1.0000000000000001E-15</v>
      </c>
      <c r="H4" s="4">
        <v>1.0000000000000001E-15</v>
      </c>
      <c r="I4" s="4">
        <v>1.0000000000000001E-15</v>
      </c>
      <c r="J4" s="4">
        <v>1.0000000000000001E-15</v>
      </c>
      <c r="K4" s="4">
        <v>1.0000000000000001E-15</v>
      </c>
      <c r="L4" s="4">
        <v>1.0000000000000001E-15</v>
      </c>
      <c r="M4" s="4">
        <v>1.0000000000000001E-15</v>
      </c>
      <c r="N4" s="4">
        <v>1.0000000000000001E-15</v>
      </c>
      <c r="O4" s="4">
        <v>1.0000000000000001E-15</v>
      </c>
      <c r="P4" s="4">
        <v>1.0000000000000001E-15</v>
      </c>
      <c r="Q4" s="4">
        <v>1.0000000000000001E-15</v>
      </c>
      <c r="R4" s="4">
        <v>1.0000000000000001E-15</v>
      </c>
      <c r="S4" s="4">
        <v>1.0000000000000001E-15</v>
      </c>
      <c r="T4" s="4">
        <v>1.0000000000000001E-15</v>
      </c>
      <c r="U4" s="4">
        <v>1.0000000000000001E-15</v>
      </c>
      <c r="V4" s="4">
        <v>1.0000000000000001E-15</v>
      </c>
    </row>
    <row r="5" spans="1:22" x14ac:dyDescent="0.35">
      <c r="A5" s="5" t="s">
        <v>13</v>
      </c>
      <c r="B5" s="4">
        <v>1.0000000000000001E-15</v>
      </c>
      <c r="C5" s="4">
        <v>4.7305500849031666E-12</v>
      </c>
      <c r="D5" s="4">
        <v>6.9509961341534796E-12</v>
      </c>
      <c r="E5" s="4">
        <v>-0.18915825988572343</v>
      </c>
      <c r="F5" s="4">
        <v>-0.212714180785888</v>
      </c>
      <c r="G5" s="4">
        <v>-0.21764650278017672</v>
      </c>
      <c r="H5" s="4">
        <v>-0.2077069618074624</v>
      </c>
      <c r="I5" s="4">
        <v>-0.18436818396457733</v>
      </c>
      <c r="J5" s="4">
        <v>-0.14639942257584815</v>
      </c>
      <c r="K5" s="4">
        <v>-9.5555652545730285E-2</v>
      </c>
      <c r="L5" s="4">
        <v>-3.2274986239532288E-2</v>
      </c>
      <c r="M5" s="4">
        <v>4.3143615775066313E-2</v>
      </c>
      <c r="N5" s="4">
        <v>0.13161834023474139</v>
      </c>
      <c r="O5" s="4">
        <v>0.23256725711837778</v>
      </c>
      <c r="P5" s="4">
        <v>0.34708841747965835</v>
      </c>
      <c r="Q5" s="4">
        <v>0.47746933977495065</v>
      </c>
      <c r="R5" s="4">
        <v>0.70543868648835872</v>
      </c>
      <c r="S5" s="4">
        <v>0.87134082502227195</v>
      </c>
      <c r="T5" s="4">
        <v>1.0584224958507538</v>
      </c>
      <c r="U5" s="4">
        <v>1.2677865526805621</v>
      </c>
      <c r="V5" s="4">
        <v>1.4997060294334574</v>
      </c>
    </row>
    <row r="6" spans="1:22" x14ac:dyDescent="0.35">
      <c r="A6" s="5" t="s">
        <v>14</v>
      </c>
      <c r="B6" s="4">
        <v>1.0000000000000001E-15</v>
      </c>
      <c r="C6" s="4">
        <v>4.7305500849031666E-12</v>
      </c>
      <c r="D6" s="4">
        <v>6.9509961341534796E-12</v>
      </c>
      <c r="E6" s="4">
        <v>1.5585410819687948E-10</v>
      </c>
      <c r="F6" s="4">
        <v>-2.651330236945947</v>
      </c>
      <c r="G6" s="4">
        <v>-2.911655398000911</v>
      </c>
      <c r="H6" s="4">
        <v>-3.3772965954397041</v>
      </c>
      <c r="I6" s="4">
        <v>-4.7464420962908145</v>
      </c>
      <c r="J6" s="4">
        <v>-2.5067748047158158</v>
      </c>
      <c r="K6" s="4">
        <v>-3.0372503173773371</v>
      </c>
      <c r="L6" s="4">
        <v>-3.6029944307564001</v>
      </c>
      <c r="M6" s="4">
        <v>-4.2057603455642232</v>
      </c>
      <c r="N6" s="4">
        <v>-4.8465596492788139</v>
      </c>
      <c r="O6" s="4">
        <v>-5.5243466378906527</v>
      </c>
      <c r="P6" s="4">
        <v>-6.2390417821695729</v>
      </c>
      <c r="Q6" s="4">
        <v>-6.9909324408054188</v>
      </c>
      <c r="R6" s="4">
        <v>-7.7798495811536963</v>
      </c>
      <c r="S6" s="4">
        <v>-8.6040077145160136</v>
      </c>
      <c r="T6" s="4">
        <v>-9.4629779315770204</v>
      </c>
      <c r="U6" s="4">
        <v>-10.354952774572466</v>
      </c>
      <c r="V6" s="4">
        <v>-11.277432294091659</v>
      </c>
    </row>
    <row r="7" spans="1:22" x14ac:dyDescent="0.35">
      <c r="A7" s="5" t="s">
        <v>15</v>
      </c>
      <c r="B7" s="4">
        <v>1.0000000000000001E-15</v>
      </c>
      <c r="C7" s="4">
        <v>4.7305500849031666E-12</v>
      </c>
      <c r="D7" s="4">
        <v>6.9509961341534796E-12</v>
      </c>
      <c r="E7" s="4">
        <v>-0.18915825988572343</v>
      </c>
      <c r="F7" s="4">
        <v>-2.8465870186201383</v>
      </c>
      <c r="G7" s="4">
        <v>-3.1129772242184819</v>
      </c>
      <c r="H7" s="4">
        <v>-3.574293940679695</v>
      </c>
      <c r="I7" s="4">
        <v>-4.9284451487744727</v>
      </c>
      <c r="J7" s="4">
        <v>-2.6854519777946941</v>
      </c>
      <c r="K7" s="4">
        <v>-3.1804093682137649</v>
      </c>
      <c r="L7" s="4">
        <v>-3.7022378546142978</v>
      </c>
      <c r="M7" s="4">
        <v>-4.2533691567531724</v>
      </c>
      <c r="N7" s="4">
        <v>-4.8342811874156446</v>
      </c>
      <c r="O7" s="4">
        <v>-5.4448947187629591</v>
      </c>
      <c r="P7" s="4">
        <v>-6.0843827648094697</v>
      </c>
      <c r="Q7" s="4">
        <v>-6.7511223361772172</v>
      </c>
      <c r="R7" s="4">
        <v>-7.3694240747802056</v>
      </c>
      <c r="S7" s="4">
        <v>-8.0864297347832501</v>
      </c>
      <c r="T7" s="4">
        <v>-8.8242415106460239</v>
      </c>
      <c r="U7" s="4">
        <v>-9.5803912671026374</v>
      </c>
      <c r="V7" s="4">
        <v>-10.352468348820052</v>
      </c>
    </row>
    <row r="8" spans="1:22" x14ac:dyDescent="0.35">
      <c r="A8" s="5" t="s">
        <v>16</v>
      </c>
      <c r="B8" s="4">
        <v>1.0000000000000001E-15</v>
      </c>
      <c r="C8" s="4">
        <v>4.7305500849031666E-12</v>
      </c>
      <c r="D8" s="4">
        <v>6.9509961341534796E-12</v>
      </c>
      <c r="E8" s="4">
        <v>-3.2877548226003963</v>
      </c>
      <c r="F8" s="4">
        <v>-3.3113501111738599</v>
      </c>
      <c r="G8" s="4">
        <v>-3.3556201442823999</v>
      </c>
      <c r="H8" s="4">
        <v>-2.2583321819463089</v>
      </c>
      <c r="I8" s="4">
        <v>-2.3247358622629046</v>
      </c>
      <c r="J8" s="4">
        <v>-2.4078357577756551</v>
      </c>
      <c r="K8" s="4">
        <v>-2.5091692727717154</v>
      </c>
      <c r="L8" s="4">
        <v>-1.1181054828129355</v>
      </c>
      <c r="M8" s="4">
        <v>-1.2299135689790452</v>
      </c>
      <c r="N8" s="4">
        <v>-1.356141053681702</v>
      </c>
      <c r="O8" s="4">
        <v>-1.4984214861842637</v>
      </c>
      <c r="P8" s="4">
        <v>-1.658102506927438</v>
      </c>
      <c r="Q8" s="4">
        <v>-1.8365669077399549</v>
      </c>
      <c r="R8" s="4">
        <v>-2.0399090049072468</v>
      </c>
      <c r="S8" s="4">
        <v>-2.2651005941548443</v>
      </c>
      <c r="T8" s="4">
        <v>-2.5133700293042174</v>
      </c>
      <c r="U8" s="4">
        <v>-2.7855166200223871</v>
      </c>
      <c r="V8" s="4">
        <v>-3.0821035958171863</v>
      </c>
    </row>
    <row r="9" spans="1:22" x14ac:dyDescent="0.35">
      <c r="A9" s="5" t="s">
        <v>17</v>
      </c>
      <c r="B9" s="4">
        <v>1.0000000000000001E-15</v>
      </c>
      <c r="C9" s="4">
        <v>4.7305500849031666E-12</v>
      </c>
      <c r="D9" s="4">
        <v>6.9509961341534796E-12</v>
      </c>
      <c r="E9" s="4">
        <v>-3.4582930699136751</v>
      </c>
      <c r="F9" s="4">
        <v>-5.9361009771290876</v>
      </c>
      <c r="G9" s="4">
        <v>-6.2508566519831605</v>
      </c>
      <c r="H9" s="4">
        <v>-5.6922221182733042</v>
      </c>
      <c r="I9" s="4">
        <v>-7.0750628347533198</v>
      </c>
      <c r="J9" s="4">
        <v>-5.0192504537698399</v>
      </c>
      <c r="K9" s="4">
        <v>-5.5971149404696821</v>
      </c>
      <c r="L9" s="4">
        <v>-4.7586031988204649</v>
      </c>
      <c r="M9" s="4">
        <v>-5.4019703205975924</v>
      </c>
      <c r="N9" s="4">
        <v>-6.0846701645173136</v>
      </c>
      <c r="O9" s="4">
        <v>-6.8077219444739647</v>
      </c>
      <c r="P9" s="4">
        <v>-7.57095903992112</v>
      </c>
      <c r="Q9" s="4">
        <v>-8.373373122631266</v>
      </c>
      <c r="R9" s="4">
        <v>-9.1450186254157337</v>
      </c>
      <c r="S9" s="4">
        <v>-10.027403573236114</v>
      </c>
      <c r="T9" s="4">
        <v>-10.943986436227268</v>
      </c>
      <c r="U9" s="4">
        <v>-11.892187888916792</v>
      </c>
      <c r="V9" s="4">
        <v>-12.869261234832761</v>
      </c>
    </row>
    <row r="10" spans="1:22" x14ac:dyDescent="0.35">
      <c r="A10" s="5" t="s">
        <v>18</v>
      </c>
      <c r="B10" s="4">
        <v>1.0000000000000001E-15</v>
      </c>
      <c r="C10" s="4">
        <v>4.7305500849031666E-12</v>
      </c>
      <c r="D10" s="4">
        <v>6.9509961341534796E-12</v>
      </c>
      <c r="E10" s="4">
        <v>-0.18915825988572343</v>
      </c>
      <c r="F10" s="4">
        <v>-0.212714180785888</v>
      </c>
      <c r="G10" s="4">
        <v>-0.21764650278017672</v>
      </c>
      <c r="H10" s="4">
        <v>-0.24164069646281827</v>
      </c>
      <c r="I10" s="4">
        <v>-0.22049975631938012</v>
      </c>
      <c r="J10" s="4">
        <v>-0.18468437910379343</v>
      </c>
      <c r="K10" s="4">
        <v>-0.13606209248534407</v>
      </c>
      <c r="L10" s="4">
        <v>-7.5060303954154306E-2</v>
      </c>
      <c r="M10" s="4">
        <v>-2.8340705536288424E-2</v>
      </c>
      <c r="N10" s="4">
        <v>5.6190774411658428E-2</v>
      </c>
      <c r="O10" s="4">
        <v>0.15315554489625616</v>
      </c>
      <c r="P10" s="4">
        <v>0.26364157852427728</v>
      </c>
      <c r="Q10" s="4">
        <v>0.38993127527613514</v>
      </c>
      <c r="R10" s="4">
        <v>0.62826086602423381</v>
      </c>
      <c r="S10" s="4">
        <v>0.79076382149425684</v>
      </c>
      <c r="T10" s="4">
        <v>0.97439802661856245</v>
      </c>
      <c r="U10" s="4">
        <v>1.1802814632906566</v>
      </c>
      <c r="V10" s="4">
        <v>1.4086989980133258</v>
      </c>
    </row>
    <row r="11" spans="1:22" x14ac:dyDescent="0.35">
      <c r="A11" s="5" t="s">
        <v>19</v>
      </c>
      <c r="B11" s="4">
        <v>1.0000000000000001E-15</v>
      </c>
      <c r="C11" s="4">
        <v>4.7305500849031666E-12</v>
      </c>
      <c r="D11" s="4">
        <v>6.9509961341534796E-12</v>
      </c>
      <c r="E11" s="4">
        <v>1.5585410819687948E-10</v>
      </c>
      <c r="F11" s="4">
        <v>-2.651330236945947</v>
      </c>
      <c r="G11" s="4">
        <v>-2.911655398000911</v>
      </c>
      <c r="H11" s="4">
        <v>-3.3777470752734176</v>
      </c>
      <c r="I11" s="4">
        <v>-4.7469052624082506</v>
      </c>
      <c r="J11" s="4">
        <v>-2.5072683552233679</v>
      </c>
      <c r="K11" s="4">
        <v>-3.0377634549891499</v>
      </c>
      <c r="L11" s="4">
        <v>-3.6035269478835499</v>
      </c>
      <c r="M11" s="4">
        <v>-4.205682567340939</v>
      </c>
      <c r="N11" s="4">
        <v>-4.8464753769061</v>
      </c>
      <c r="O11" s="4">
        <v>-5.5242564083696086</v>
      </c>
      <c r="P11" s="4">
        <v>-6.2389457969962079</v>
      </c>
      <c r="Q11" s="4">
        <v>-6.9908308864393245</v>
      </c>
      <c r="R11" s="4">
        <v>-7.7800608209041551</v>
      </c>
      <c r="S11" s="4">
        <v>-8.6042245878148211</v>
      </c>
      <c r="T11" s="4">
        <v>-9.4631999372131599</v>
      </c>
      <c r="U11" s="4">
        <v>-10.355179586388839</v>
      </c>
      <c r="V11" s="4">
        <v>-11.277663571182792</v>
      </c>
    </row>
    <row r="12" spans="1:22" x14ac:dyDescent="0.35">
      <c r="A12" s="5" t="s">
        <v>20</v>
      </c>
      <c r="B12" s="4">
        <v>1.0000000000000001E-15</v>
      </c>
      <c r="C12" s="4">
        <v>4.7305500849031666E-12</v>
      </c>
      <c r="D12" s="4">
        <v>6.9509961341534796E-12</v>
      </c>
      <c r="E12" s="4">
        <v>-0.18915825988572343</v>
      </c>
      <c r="F12" s="4">
        <v>-2.8465870186201383</v>
      </c>
      <c r="G12" s="4">
        <v>-3.1129772242184819</v>
      </c>
      <c r="H12" s="4">
        <v>-3.6065795526140079</v>
      </c>
      <c r="I12" s="4">
        <v>-4.9617326229104739</v>
      </c>
      <c r="J12" s="4">
        <v>-2.7210200553743449</v>
      </c>
      <c r="K12" s="4">
        <v>-3.2174907854603965</v>
      </c>
      <c r="L12" s="4">
        <v>-3.7408264707486918</v>
      </c>
      <c r="M12" s="4">
        <v>-4.3091801547270761</v>
      </c>
      <c r="N12" s="4">
        <v>-4.8922451894565553</v>
      </c>
      <c r="O12" s="4">
        <v>-5.5049533592387059</v>
      </c>
      <c r="P12" s="4">
        <v>-6.1464807419194463</v>
      </c>
      <c r="Q12" s="4">
        <v>-6.8152043163741229</v>
      </c>
      <c r="R12" s="4">
        <v>-7.4324816506632354</v>
      </c>
      <c r="S12" s="4">
        <v>-8.1512281798310919</v>
      </c>
      <c r="T12" s="4">
        <v>-8.8907136734911774</v>
      </c>
      <c r="U12" s="4">
        <v>-9.6484598439921498</v>
      </c>
      <c r="V12" s="4">
        <v>-10.422045990513816</v>
      </c>
    </row>
    <row r="13" spans="1:22" x14ac:dyDescent="0.35">
      <c r="A13" s="5" t="s">
        <v>21</v>
      </c>
      <c r="B13" s="4">
        <v>1.0000000000000001E-15</v>
      </c>
      <c r="C13" s="4">
        <v>4.7305500849031666E-12</v>
      </c>
      <c r="D13" s="4">
        <v>6.9509961341534796E-12</v>
      </c>
      <c r="E13" s="4">
        <v>-3.2877548226003963</v>
      </c>
      <c r="F13" s="4">
        <v>-3.3113501111738599</v>
      </c>
      <c r="G13" s="4">
        <v>-3.3556201442823999</v>
      </c>
      <c r="H13" s="4">
        <v>-2.2589989484768527</v>
      </c>
      <c r="I13" s="4">
        <v>-2.3254420581977899</v>
      </c>
      <c r="J13" s="4">
        <v>-2.4085797797900756</v>
      </c>
      <c r="K13" s="4">
        <v>-2.5099516092304976</v>
      </c>
      <c r="L13" s="4">
        <v>-1.1189370347394745</v>
      </c>
      <c r="M13" s="4">
        <v>-1.2295429778718325</v>
      </c>
      <c r="N13" s="4">
        <v>-1.3557456017708736</v>
      </c>
      <c r="O13" s="4">
        <v>-1.4980019566716229</v>
      </c>
      <c r="P13" s="4">
        <v>-1.6576591241483796</v>
      </c>
      <c r="Q13" s="4">
        <v>-1.8360998672704232</v>
      </c>
      <c r="R13" s="4">
        <v>-2.0406636289262305</v>
      </c>
      <c r="S13" s="4">
        <v>-2.2658892130175015</v>
      </c>
      <c r="T13" s="4">
        <v>-2.5141913394407625</v>
      </c>
      <c r="U13" s="4">
        <v>-2.7863698283645202</v>
      </c>
      <c r="V13" s="4">
        <v>-3.0829878033548743</v>
      </c>
    </row>
    <row r="14" spans="1:22" x14ac:dyDescent="0.35">
      <c r="A14" s="5" t="s">
        <v>22</v>
      </c>
      <c r="B14" s="4">
        <v>1.0000000000000001E-15</v>
      </c>
      <c r="C14" s="4">
        <v>4.7305500849031666E-12</v>
      </c>
      <c r="D14" s="4">
        <v>6.9509961341534796E-12</v>
      </c>
      <c r="E14" s="4">
        <v>-3.4582930699136751</v>
      </c>
      <c r="F14" s="4">
        <v>-5.9361009771290876</v>
      </c>
      <c r="G14" s="4">
        <v>-6.2508566519831605</v>
      </c>
      <c r="H14" s="4">
        <v>-5.7237676145093337</v>
      </c>
      <c r="I14" s="4">
        <v>-7.1075054705760019</v>
      </c>
      <c r="J14" s="4">
        <v>-5.0537990344945092</v>
      </c>
      <c r="K14" s="4">
        <v>-5.6330118847812356</v>
      </c>
      <c r="L14" s="4">
        <v>-4.7963098345789259</v>
      </c>
      <c r="M14" s="4">
        <v>-5.456698060118458</v>
      </c>
      <c r="N14" s="4">
        <v>-6.1413208442817497</v>
      </c>
      <c r="O14" s="4">
        <v>-6.8662166847289638</v>
      </c>
      <c r="P14" s="4">
        <v>-7.6312216478756625</v>
      </c>
      <c r="Q14" s="4">
        <v>-8.4353264567771689</v>
      </c>
      <c r="R14" s="4">
        <v>-9.2060307405454989</v>
      </c>
      <c r="S14" s="4">
        <v>-10.089835685643388</v>
      </c>
      <c r="T14" s="4">
        <v>-11.007746726889854</v>
      </c>
      <c r="U14" s="4">
        <v>-11.957174411668657</v>
      </c>
      <c r="V14" s="4">
        <v>-12.935362275977555</v>
      </c>
    </row>
    <row r="15" spans="1:22" x14ac:dyDescent="0.35">
      <c r="A15" s="5"/>
    </row>
    <row r="16" spans="1:22" x14ac:dyDescent="0.35">
      <c r="A16" s="5"/>
    </row>
    <row r="17" spans="1:1" x14ac:dyDescent="0.35">
      <c r="A17" s="5"/>
    </row>
    <row r="18" spans="1:1" x14ac:dyDescent="0.35">
      <c r="A18" s="5"/>
    </row>
    <row r="19" spans="1:1" x14ac:dyDescent="0.35">
      <c r="A19" s="5"/>
    </row>
    <row r="20" spans="1:1" x14ac:dyDescent="0.35">
      <c r="A20" s="5"/>
    </row>
    <row r="21" spans="1:1" x14ac:dyDescent="0.35">
      <c r="A21" s="5"/>
    </row>
    <row r="22" spans="1:1" x14ac:dyDescent="0.35">
      <c r="A22" s="5"/>
    </row>
    <row r="23" spans="1:1" x14ac:dyDescent="0.35">
      <c r="A23" s="5"/>
    </row>
    <row r="24" spans="1:1" x14ac:dyDescent="0.35">
      <c r="A24" s="5"/>
    </row>
  </sheetData>
  <hyperlinks>
    <hyperlink ref="A1" location="Contents!A1" display="Contents" xr:uid="{D44D983D-FC93-48A1-A7E9-58D1212BC4D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C6286-3239-4A4E-AD9C-5916C2692BAC}">
  <dimension ref="A1:U23"/>
  <sheetViews>
    <sheetView workbookViewId="0">
      <selection activeCell="A2" sqref="A2:XFD13"/>
    </sheetView>
  </sheetViews>
  <sheetFormatPr baseColWidth="10" defaultRowHeight="14.5" x14ac:dyDescent="0.35"/>
  <cols>
    <col min="1" max="16384" width="10.90625" style="16"/>
  </cols>
  <sheetData>
    <row r="1" spans="1:21" x14ac:dyDescent="0.35">
      <c r="A1" s="15" t="s">
        <v>4</v>
      </c>
    </row>
    <row r="2" spans="1:21" s="17" customFormat="1" x14ac:dyDescent="0.35">
      <c r="A2" s="17" t="s">
        <v>79</v>
      </c>
      <c r="B2" s="17" t="s">
        <v>84</v>
      </c>
    </row>
    <row r="3" spans="1:21" s="18" customFormat="1" x14ac:dyDescent="0.35">
      <c r="B3" s="19"/>
      <c r="C3" s="19" t="s">
        <v>94</v>
      </c>
      <c r="D3" s="19" t="s">
        <v>95</v>
      </c>
      <c r="E3" s="19" t="s">
        <v>96</v>
      </c>
      <c r="F3" s="19" t="s">
        <v>97</v>
      </c>
      <c r="G3" s="19" t="s">
        <v>98</v>
      </c>
      <c r="H3" s="19" t="s">
        <v>99</v>
      </c>
      <c r="I3" s="19" t="s">
        <v>100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35">
      <c r="A4" s="20" t="s">
        <v>80</v>
      </c>
      <c r="B4" s="20" t="s">
        <v>13</v>
      </c>
      <c r="C4" s="16">
        <v>-407.49343372493666</v>
      </c>
      <c r="D4" s="16">
        <v>-291.17826181022184</v>
      </c>
      <c r="E4" s="16">
        <v>-207.33873866956739</v>
      </c>
      <c r="F4" s="16">
        <v>-146.54095702533459</v>
      </c>
      <c r="G4" s="16">
        <v>-102.21288047251819</v>
      </c>
      <c r="H4" s="16">
        <v>-69.740077148701957</v>
      </c>
      <c r="I4" s="16">
        <v>-45.858063939821143</v>
      </c>
    </row>
    <row r="5" spans="1:21" x14ac:dyDescent="0.35">
      <c r="A5" s="20" t="s">
        <v>80</v>
      </c>
      <c r="B5" s="20" t="s">
        <v>14</v>
      </c>
      <c r="C5" s="16">
        <v>7059.7522199741479</v>
      </c>
      <c r="D5" s="16">
        <v>5555.0409110186401</v>
      </c>
      <c r="E5" s="16">
        <v>4426.8623950425972</v>
      </c>
      <c r="F5" s="16">
        <v>3571.9762126814539</v>
      </c>
      <c r="G5" s="16">
        <v>2917.3559719348159</v>
      </c>
      <c r="H5" s="16">
        <v>2410.8749625015012</v>
      </c>
      <c r="I5" s="16">
        <v>2014.9924318210451</v>
      </c>
    </row>
    <row r="6" spans="1:21" x14ac:dyDescent="0.35">
      <c r="A6" s="20" t="s">
        <v>80</v>
      </c>
      <c r="B6" s="20" t="s">
        <v>15</v>
      </c>
      <c r="C6" s="16">
        <v>6737.0379073015702</v>
      </c>
      <c r="D6" s="16">
        <v>5328.1230478372281</v>
      </c>
      <c r="E6" s="16">
        <v>4268.6542607628389</v>
      </c>
      <c r="F6" s="16">
        <v>3463.3119419077534</v>
      </c>
      <c r="G6" s="16">
        <v>2844.5776405023785</v>
      </c>
      <c r="H6" s="16">
        <v>2364.1842856634785</v>
      </c>
      <c r="I6" s="16">
        <v>1987.3157397718539</v>
      </c>
    </row>
    <row r="7" spans="1:21" x14ac:dyDescent="0.35">
      <c r="A7" s="20" t="s">
        <v>80</v>
      </c>
      <c r="B7" s="20" t="s">
        <v>16</v>
      </c>
      <c r="C7" s="16">
        <v>2732.9560493162808</v>
      </c>
      <c r="D7" s="16">
        <v>2282.8465144589832</v>
      </c>
      <c r="E7" s="16">
        <v>1936.5780175534542</v>
      </c>
      <c r="F7" s="16">
        <v>1666.5989626190021</v>
      </c>
      <c r="G7" s="16">
        <v>1453.2996163980929</v>
      </c>
      <c r="H7" s="16">
        <v>1282.5823338996991</v>
      </c>
      <c r="I7" s="16">
        <v>1144.2113980492873</v>
      </c>
    </row>
    <row r="8" spans="1:21" x14ac:dyDescent="0.35">
      <c r="A8" s="20" t="s">
        <v>80</v>
      </c>
      <c r="B8" s="20" t="s">
        <v>17</v>
      </c>
      <c r="C8" s="16">
        <v>9388.3219223102933</v>
      </c>
      <c r="D8" s="16">
        <v>7546.8692361844569</v>
      </c>
      <c r="E8" s="16">
        <v>6154.0841934155878</v>
      </c>
      <c r="F8" s="16">
        <v>5088.4157177349307</v>
      </c>
      <c r="G8" s="16">
        <v>4263.6570316829948</v>
      </c>
      <c r="H8" s="16">
        <v>3618.0920379918221</v>
      </c>
      <c r="I8" s="16">
        <v>3107.1292925747716</v>
      </c>
    </row>
    <row r="9" spans="1:21" x14ac:dyDescent="0.35">
      <c r="A9" s="20" t="s">
        <v>80</v>
      </c>
      <c r="B9" s="20" t="s">
        <v>18</v>
      </c>
      <c r="C9" s="16">
        <v>-339.83735166997178</v>
      </c>
      <c r="D9" s="16">
        <v>-237.78324142297043</v>
      </c>
      <c r="E9" s="16">
        <v>-164.75895508612678</v>
      </c>
      <c r="F9" s="16">
        <v>-112.24491229968621</v>
      </c>
      <c r="G9" s="16">
        <v>-74.322983198667785</v>
      </c>
      <c r="H9" s="16">
        <v>-46.850760555086275</v>
      </c>
      <c r="I9" s="16">
        <v>-26.90758733947802</v>
      </c>
    </row>
    <row r="10" spans="1:21" x14ac:dyDescent="0.35">
      <c r="A10" s="20" t="s">
        <v>80</v>
      </c>
      <c r="B10" s="20" t="s">
        <v>19</v>
      </c>
      <c r="C10" s="16">
        <v>7059.977312799726</v>
      </c>
      <c r="D10" s="16">
        <v>5555.2293941390553</v>
      </c>
      <c r="E10" s="16">
        <v>4427.0222554371021</v>
      </c>
      <c r="F10" s="16">
        <v>3572.1133467682635</v>
      </c>
      <c r="G10" s="16">
        <v>2917.474795120816</v>
      </c>
      <c r="H10" s="16">
        <v>2410.9788284332244</v>
      </c>
      <c r="I10" s="16">
        <v>2015.0839237035468</v>
      </c>
    </row>
    <row r="11" spans="1:21" x14ac:dyDescent="0.35">
      <c r="A11" s="20" t="s">
        <v>80</v>
      </c>
      <c r="B11" s="20" t="s">
        <v>20</v>
      </c>
      <c r="C11" s="16">
        <v>6797.3591311023329</v>
      </c>
      <c r="D11" s="16">
        <v>5375.7688024616173</v>
      </c>
      <c r="E11" s="16">
        <v>4306.6917181909566</v>
      </c>
      <c r="F11" s="16">
        <v>3493.9920581549268</v>
      </c>
      <c r="G11" s="16">
        <v>2869.5683491360228</v>
      </c>
      <c r="H11" s="16">
        <v>2384.7331660357695</v>
      </c>
      <c r="I11" s="16">
        <v>2004.3645331339883</v>
      </c>
    </row>
    <row r="12" spans="1:21" x14ac:dyDescent="0.35">
      <c r="A12" s="20" t="s">
        <v>80</v>
      </c>
      <c r="B12" s="20" t="s">
        <v>21</v>
      </c>
      <c r="C12" s="16">
        <v>2733.3594106219389</v>
      </c>
      <c r="D12" s="16">
        <v>2283.1697279188079</v>
      </c>
      <c r="E12" s="16">
        <v>1936.8415335981997</v>
      </c>
      <c r="F12" s="16">
        <v>1666.8173298980917</v>
      </c>
      <c r="G12" s="16">
        <v>1453.483303371213</v>
      </c>
      <c r="H12" s="16">
        <v>1282.7389623674017</v>
      </c>
      <c r="I12" s="16">
        <v>1144.3465853321518</v>
      </c>
    </row>
    <row r="13" spans="1:21" x14ac:dyDescent="0.35">
      <c r="A13" s="20" t="s">
        <v>80</v>
      </c>
      <c r="B13" s="20" t="s">
        <v>22</v>
      </c>
      <c r="C13" s="16">
        <v>9448.2526348634456</v>
      </c>
      <c r="D13" s="16">
        <v>7594.2177961751986</v>
      </c>
      <c r="E13" s="16">
        <v>6191.8934851072345</v>
      </c>
      <c r="F13" s="16">
        <v>5118.9191845714358</v>
      </c>
      <c r="G13" s="16">
        <v>4288.5098680776891</v>
      </c>
      <c r="H13" s="16">
        <v>3638.5324768951727</v>
      </c>
      <c r="I13" s="16">
        <v>3124.0921609030552</v>
      </c>
    </row>
    <row r="14" spans="1:21" x14ac:dyDescent="0.35">
      <c r="A14" s="20" t="s">
        <v>81</v>
      </c>
      <c r="B14" s="20" t="s">
        <v>13</v>
      </c>
      <c r="C14" s="16">
        <v>-5.316795951227518</v>
      </c>
      <c r="D14" s="16">
        <v>-3.7991665027001762</v>
      </c>
      <c r="E14" s="16">
        <v>-2.7052651038178337</v>
      </c>
      <c r="F14" s="16">
        <v>-1.9120022619241184</v>
      </c>
      <c r="G14" s="16">
        <v>-1.3336289227826414</v>
      </c>
      <c r="H14" s="16">
        <v>-0.90993799932688957</v>
      </c>
      <c r="I14" s="16">
        <v>-0.59833594484605612</v>
      </c>
    </row>
    <row r="15" spans="1:21" x14ac:dyDescent="0.35">
      <c r="A15" s="20" t="s">
        <v>81</v>
      </c>
      <c r="B15" s="20" t="s">
        <v>14</v>
      </c>
      <c r="C15" s="16">
        <v>92.112556702361047</v>
      </c>
      <c r="D15" s="16">
        <v>72.479742200075918</v>
      </c>
      <c r="E15" s="16">
        <v>57.759762760966183</v>
      </c>
      <c r="F15" s="16">
        <v>46.605582062667658</v>
      </c>
      <c r="G15" s="16">
        <v>38.06438370818649</v>
      </c>
      <c r="H15" s="16">
        <v>31.456041198926854</v>
      </c>
      <c r="I15" s="16">
        <v>26.290739228185554</v>
      </c>
    </row>
    <row r="16" spans="1:21" x14ac:dyDescent="0.35">
      <c r="A16" s="20" t="s">
        <v>81</v>
      </c>
      <c r="B16" s="20" t="s">
        <v>15</v>
      </c>
      <c r="C16" s="16">
        <v>87.901921612277803</v>
      </c>
      <c r="D16" s="16">
        <v>69.519017249993595</v>
      </c>
      <c r="E16" s="16">
        <v>55.695532277297403</v>
      </c>
      <c r="F16" s="16">
        <v>45.187778223200908</v>
      </c>
      <c r="G16" s="16">
        <v>37.114803896899836</v>
      </c>
      <c r="H16" s="16">
        <v>30.846841685444531</v>
      </c>
      <c r="I16" s="16">
        <v>25.929625865240325</v>
      </c>
    </row>
    <row r="17" spans="1:9" x14ac:dyDescent="0.35">
      <c r="A17" s="20" t="s">
        <v>81</v>
      </c>
      <c r="B17" s="20" t="s">
        <v>16</v>
      </c>
      <c r="C17" s="16">
        <v>35.658414235199373</v>
      </c>
      <c r="D17" s="16">
        <v>29.78558205073384</v>
      </c>
      <c r="E17" s="16">
        <v>25.267622275147179</v>
      </c>
      <c r="F17" s="16">
        <v>21.745053744237655</v>
      </c>
      <c r="G17" s="16">
        <v>18.962017242225407</v>
      </c>
      <c r="H17" s="16">
        <v>16.734572868226703</v>
      </c>
      <c r="I17" s="16">
        <v>14.929169466331317</v>
      </c>
    </row>
    <row r="18" spans="1:9" x14ac:dyDescent="0.35">
      <c r="A18" s="20" t="s">
        <v>81</v>
      </c>
      <c r="B18" s="20" t="s">
        <v>17</v>
      </c>
      <c r="C18" s="16">
        <v>122.49471489411464</v>
      </c>
      <c r="D18" s="16">
        <v>98.468246304243607</v>
      </c>
      <c r="E18" s="16">
        <v>80.295796729700669</v>
      </c>
      <c r="F18" s="16">
        <v>66.391420933858271</v>
      </c>
      <c r="G18" s="16">
        <v>55.630330619699627</v>
      </c>
      <c r="H18" s="16">
        <v>47.207281165046773</v>
      </c>
      <c r="I18" s="16">
        <v>40.540462926460705</v>
      </c>
    </row>
    <row r="19" spans="1:9" x14ac:dyDescent="0.35">
      <c r="A19" s="20" t="s">
        <v>81</v>
      </c>
      <c r="B19" s="20" t="s">
        <v>18</v>
      </c>
      <c r="C19" s="16">
        <v>-4.4340490076569736</v>
      </c>
      <c r="D19" s="16">
        <v>-3.1024916492784183</v>
      </c>
      <c r="E19" s="16">
        <v>-2.1497027260608563</v>
      </c>
      <c r="F19" s="16">
        <v>-1.4645224827443375</v>
      </c>
      <c r="G19" s="16">
        <v>-0.96973375139233764</v>
      </c>
      <c r="H19" s="16">
        <v>-0.61128821574915382</v>
      </c>
      <c r="I19" s="16">
        <v>-0.35107842135293488</v>
      </c>
    </row>
    <row r="20" spans="1:9" x14ac:dyDescent="0.35">
      <c r="A20" s="20" t="s">
        <v>81</v>
      </c>
      <c r="B20" s="20" t="s">
        <v>19</v>
      </c>
      <c r="C20" s="16">
        <v>92.115493615019361</v>
      </c>
      <c r="D20" s="16">
        <v>72.482201445326425</v>
      </c>
      <c r="E20" s="16">
        <v>57.761848549418026</v>
      </c>
      <c r="F20" s="16">
        <v>46.607371328204664</v>
      </c>
      <c r="G20" s="16">
        <v>38.065934061104976</v>
      </c>
      <c r="H20" s="16">
        <v>31.457396396138765</v>
      </c>
      <c r="I20" s="16">
        <v>26.291932974219716</v>
      </c>
    </row>
    <row r="21" spans="1:9" x14ac:dyDescent="0.35">
      <c r="A21" s="20" t="s">
        <v>81</v>
      </c>
      <c r="B21" s="20" t="s">
        <v>20</v>
      </c>
      <c r="C21" s="16">
        <v>88.688966536033476</v>
      </c>
      <c r="D21" s="16">
        <v>70.140678200366438</v>
      </c>
      <c r="E21" s="16">
        <v>56.191828371691201</v>
      </c>
      <c r="F21" s="16">
        <v>45.588078950393168</v>
      </c>
      <c r="G21" s="16">
        <v>37.440871723973963</v>
      </c>
      <c r="H21" s="16">
        <v>31.114954481685082</v>
      </c>
      <c r="I21" s="16">
        <v>26.152071058264703</v>
      </c>
    </row>
    <row r="22" spans="1:9" x14ac:dyDescent="0.35">
      <c r="A22" s="20" t="s">
        <v>81</v>
      </c>
      <c r="B22" s="20" t="s">
        <v>21</v>
      </c>
      <c r="C22" s="16">
        <v>35.66367711695235</v>
      </c>
      <c r="D22" s="16">
        <v>29.789799198477475</v>
      </c>
      <c r="E22" s="16">
        <v>25.27106051715019</v>
      </c>
      <c r="F22" s="16">
        <v>21.747902904909353</v>
      </c>
      <c r="G22" s="16">
        <v>18.964413909445419</v>
      </c>
      <c r="H22" s="16">
        <v>16.73661648791234</v>
      </c>
      <c r="I22" s="16">
        <v>14.930933330822633</v>
      </c>
    </row>
    <row r="23" spans="1:9" x14ac:dyDescent="0.35">
      <c r="A23" s="20" t="s">
        <v>81</v>
      </c>
      <c r="B23" s="20" t="s">
        <v>22</v>
      </c>
      <c r="C23" s="16">
        <v>123.2766645980499</v>
      </c>
      <c r="D23" s="16">
        <v>99.086029589127548</v>
      </c>
      <c r="E23" s="16">
        <v>80.789115817439921</v>
      </c>
      <c r="F23" s="16">
        <v>66.789416816864815</v>
      </c>
      <c r="G23" s="16">
        <v>55.954599550150718</v>
      </c>
      <c r="H23" s="16">
        <v>47.473979064468651</v>
      </c>
      <c r="I23" s="16">
        <v>40.761787007255343</v>
      </c>
    </row>
  </sheetData>
  <hyperlinks>
    <hyperlink ref="A1" location="Contents!A1" display="Contents" xr:uid="{F6D82E52-3A81-496D-A4DC-7B62978D99C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C2CB-62BC-4BCA-82A6-5B314CC1D0FA}">
  <dimension ref="A1:V13"/>
  <sheetViews>
    <sheetView tabSelected="1" workbookViewId="0">
      <selection activeCell="A13" sqref="A13"/>
    </sheetView>
  </sheetViews>
  <sheetFormatPr baseColWidth="10" defaultRowHeight="14.5" x14ac:dyDescent="0.35"/>
  <sheetData>
    <row r="1" spans="1:22" s="17" customFormat="1" x14ac:dyDescent="0.35">
      <c r="B1" s="17" t="s">
        <v>79</v>
      </c>
      <c r="C1" s="17" t="s">
        <v>84</v>
      </c>
    </row>
    <row r="2" spans="1:22" s="18" customFormat="1" x14ac:dyDescent="0.35">
      <c r="C2" s="19"/>
      <c r="D2" s="19" t="s">
        <v>94</v>
      </c>
      <c r="E2" s="19" t="s">
        <v>95</v>
      </c>
      <c r="F2" s="19" t="s">
        <v>96</v>
      </c>
      <c r="G2" s="19" t="s">
        <v>97</v>
      </c>
      <c r="H2" s="19" t="s">
        <v>98</v>
      </c>
      <c r="I2" s="19" t="s">
        <v>99</v>
      </c>
      <c r="J2" s="19" t="s">
        <v>100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8" customFormat="1" x14ac:dyDescent="0.35">
      <c r="C3" s="19"/>
      <c r="D3" s="24">
        <v>0.02</v>
      </c>
      <c r="E3" s="24">
        <f>D3+0.02</f>
        <v>0.04</v>
      </c>
      <c r="F3" s="24">
        <f t="shared" ref="F3:J3" si="0">E3+0.02</f>
        <v>0.06</v>
      </c>
      <c r="G3" s="24">
        <f t="shared" si="0"/>
        <v>0.08</v>
      </c>
      <c r="H3" s="24">
        <f t="shared" si="0"/>
        <v>0.1</v>
      </c>
      <c r="I3" s="24">
        <f t="shared" si="0"/>
        <v>0.12000000000000001</v>
      </c>
      <c r="J3" s="24">
        <f t="shared" si="0"/>
        <v>0.14000000000000001</v>
      </c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" customFormat="1" x14ac:dyDescent="0.35">
      <c r="A4" s="16" t="str">
        <f>npv2dol!B9</f>
        <v>AGROFOR_4</v>
      </c>
      <c r="B4" s="20" t="s">
        <v>80</v>
      </c>
      <c r="C4" s="20" t="s">
        <v>13</v>
      </c>
      <c r="D4" s="16">
        <f>npv2dol!C9</f>
        <v>-339.83735166997178</v>
      </c>
      <c r="E4" s="16">
        <f>npv2dol!D9</f>
        <v>-237.78324142297043</v>
      </c>
      <c r="F4" s="16">
        <f>npv2dol!E9</f>
        <v>-164.75895508612678</v>
      </c>
      <c r="G4" s="16">
        <f>npv2dol!F9</f>
        <v>-112.24491229968621</v>
      </c>
      <c r="H4" s="16">
        <f>npv2dol!G9</f>
        <v>-74.322983198667785</v>
      </c>
      <c r="I4" s="16">
        <f>npv2dol!H9</f>
        <v>-46.850760555086275</v>
      </c>
      <c r="J4" s="16">
        <f>npv2dol!I9</f>
        <v>-26.90758733947802</v>
      </c>
    </row>
    <row r="5" spans="1:22" s="16" customFormat="1" x14ac:dyDescent="0.35">
      <c r="A5" s="16" t="str">
        <f>npv2dol!B10</f>
        <v>LANDCON_4</v>
      </c>
      <c r="B5" s="20" t="s">
        <v>80</v>
      </c>
      <c r="C5" s="20" t="s">
        <v>14</v>
      </c>
      <c r="D5" s="16">
        <f>npv2dol!C10</f>
        <v>7059.977312799726</v>
      </c>
      <c r="E5" s="16">
        <f>npv2dol!D10</f>
        <v>5555.2293941390553</v>
      </c>
      <c r="F5" s="16">
        <f>npv2dol!E10</f>
        <v>4427.0222554371021</v>
      </c>
      <c r="G5" s="16">
        <f>npv2dol!F10</f>
        <v>3572.1133467682635</v>
      </c>
      <c r="H5" s="16">
        <f>npv2dol!G10</f>
        <v>2917.474795120816</v>
      </c>
      <c r="I5" s="16">
        <f>npv2dol!H10</f>
        <v>2410.9788284332244</v>
      </c>
      <c r="J5" s="16">
        <f>npv2dol!I10</f>
        <v>2015.0839237035468</v>
      </c>
    </row>
    <row r="6" spans="1:22" s="16" customFormat="1" x14ac:dyDescent="0.35">
      <c r="A6" s="16" t="str">
        <f>npv2dol!B11</f>
        <v>COMBI12_4</v>
      </c>
      <c r="B6" s="20" t="s">
        <v>80</v>
      </c>
      <c r="C6" s="20" t="s">
        <v>15</v>
      </c>
      <c r="D6" s="16">
        <f>npv2dol!C11</f>
        <v>6797.3591311023329</v>
      </c>
      <c r="E6" s="16">
        <f>npv2dol!D11</f>
        <v>5375.7688024616173</v>
      </c>
      <c r="F6" s="16">
        <f>npv2dol!E11</f>
        <v>4306.6917181909566</v>
      </c>
      <c r="G6" s="16">
        <f>npv2dol!F11</f>
        <v>3493.9920581549268</v>
      </c>
      <c r="H6" s="16">
        <f>npv2dol!G11</f>
        <v>2869.5683491360228</v>
      </c>
      <c r="I6" s="16">
        <f>npv2dol!H11</f>
        <v>2384.7331660357695</v>
      </c>
      <c r="J6" s="16">
        <f>npv2dol!I11</f>
        <v>2004.3645331339883</v>
      </c>
    </row>
    <row r="7" spans="1:22" s="16" customFormat="1" x14ac:dyDescent="0.35">
      <c r="A7" s="16" t="str">
        <f>npv2dol!B12</f>
        <v>FERTIRRIG_4</v>
      </c>
      <c r="B7" s="20" t="s">
        <v>80</v>
      </c>
      <c r="C7" s="20" t="s">
        <v>16</v>
      </c>
      <c r="D7" s="16">
        <f>npv2dol!C12</f>
        <v>2733.3594106219389</v>
      </c>
      <c r="E7" s="16">
        <f>npv2dol!D12</f>
        <v>2283.1697279188079</v>
      </c>
      <c r="F7" s="16">
        <f>npv2dol!E12</f>
        <v>1936.8415335981997</v>
      </c>
      <c r="G7" s="16">
        <f>npv2dol!F12</f>
        <v>1666.8173298980917</v>
      </c>
      <c r="H7" s="16">
        <f>npv2dol!G12</f>
        <v>1453.483303371213</v>
      </c>
      <c r="I7" s="16">
        <f>npv2dol!H12</f>
        <v>1282.7389623674017</v>
      </c>
      <c r="J7" s="16">
        <f>npv2dol!I12</f>
        <v>1144.3465853321518</v>
      </c>
    </row>
    <row r="8" spans="1:22" s="16" customFormat="1" x14ac:dyDescent="0.35">
      <c r="A8" s="16" t="str">
        <f>npv2dol!B13</f>
        <v>COMBI_4</v>
      </c>
      <c r="B8" s="20" t="s">
        <v>80</v>
      </c>
      <c r="C8" s="20" t="s">
        <v>17</v>
      </c>
      <c r="D8" s="16">
        <f>npv2dol!C13</f>
        <v>9448.2526348634456</v>
      </c>
      <c r="E8" s="16">
        <f>npv2dol!D13</f>
        <v>7594.2177961751986</v>
      </c>
      <c r="F8" s="16">
        <f>npv2dol!E13</f>
        <v>6191.8934851072345</v>
      </c>
      <c r="G8" s="16">
        <f>npv2dol!F13</f>
        <v>5118.9191845714358</v>
      </c>
      <c r="H8" s="16">
        <f>npv2dol!G13</f>
        <v>4288.5098680776891</v>
      </c>
      <c r="I8" s="16">
        <f>npv2dol!H13</f>
        <v>3638.5324768951727</v>
      </c>
      <c r="J8" s="16">
        <f>npv2dol!I13</f>
        <v>3124.0921609030552</v>
      </c>
    </row>
    <row r="9" spans="1:22" s="16" customFormat="1" x14ac:dyDescent="0.35">
      <c r="B9" s="20"/>
      <c r="C9" s="20"/>
    </row>
    <row r="10" spans="1:22" s="16" customFormat="1" x14ac:dyDescent="0.35">
      <c r="B10" s="20"/>
      <c r="C10" s="20"/>
    </row>
    <row r="11" spans="1:22" s="16" customFormat="1" x14ac:dyDescent="0.35">
      <c r="B11" s="20"/>
      <c r="C11" s="20"/>
    </row>
    <row r="12" spans="1:22" s="16" customFormat="1" x14ac:dyDescent="0.35">
      <c r="B12" s="20"/>
      <c r="C12" s="20"/>
    </row>
    <row r="13" spans="1:22" s="16" customFormat="1" x14ac:dyDescent="0.35">
      <c r="B13" s="20"/>
      <c r="C13" s="2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6C7D-24DA-40CD-B3BB-C692B3194338}">
  <dimension ref="A1:V129"/>
  <sheetViews>
    <sheetView workbookViewId="0">
      <selection activeCell="E11" sqref="E11"/>
    </sheetView>
  </sheetViews>
  <sheetFormatPr baseColWidth="10" defaultRowHeight="14.5" x14ac:dyDescent="0.35"/>
  <cols>
    <col min="1" max="16384" width="10.90625" style="10"/>
  </cols>
  <sheetData>
    <row r="1" spans="1:22" x14ac:dyDescent="0.35">
      <c r="A1" s="9" t="s">
        <v>4</v>
      </c>
    </row>
    <row r="2" spans="1:22" s="11" customFormat="1" x14ac:dyDescent="0.35">
      <c r="A2" s="11" t="s">
        <v>85</v>
      </c>
      <c r="B2" s="11" t="s">
        <v>86</v>
      </c>
    </row>
    <row r="3" spans="1:22" s="12" customFormat="1" x14ac:dyDescent="0.35">
      <c r="B3" s="13" t="s">
        <v>88</v>
      </c>
      <c r="C3" s="13" t="s">
        <v>13</v>
      </c>
      <c r="D3" s="13" t="s">
        <v>14</v>
      </c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20</v>
      </c>
      <c r="K3" s="13" t="s">
        <v>21</v>
      </c>
      <c r="L3" s="13" t="s">
        <v>22</v>
      </c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12" customFormat="1" x14ac:dyDescent="0.35">
      <c r="A4" s="13"/>
      <c r="B4" s="13" t="s">
        <v>23</v>
      </c>
      <c r="C4" s="13" t="s">
        <v>43</v>
      </c>
      <c r="D4" s="13" t="s">
        <v>43</v>
      </c>
      <c r="E4" s="13" t="s">
        <v>43</v>
      </c>
      <c r="F4" s="13" t="s">
        <v>43</v>
      </c>
      <c r="G4" s="13" t="s">
        <v>43</v>
      </c>
      <c r="H4" s="13" t="s">
        <v>43</v>
      </c>
      <c r="I4" s="13" t="s">
        <v>43</v>
      </c>
      <c r="J4" s="13" t="s">
        <v>43</v>
      </c>
      <c r="K4" s="13" t="s">
        <v>43</v>
      </c>
      <c r="L4" s="13" t="s">
        <v>43</v>
      </c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x14ac:dyDescent="0.35">
      <c r="A5" s="14" t="s">
        <v>87</v>
      </c>
      <c r="B5" s="14">
        <v>1.3864273159793543</v>
      </c>
      <c r="C5" s="10">
        <v>-1.1226598954125699</v>
      </c>
      <c r="D5" s="10">
        <v>12.061908971202119</v>
      </c>
      <c r="E5" s="10">
        <v>10.57970623439488</v>
      </c>
      <c r="F5" s="10">
        <v>2.873456155034404</v>
      </c>
      <c r="G5" s="10">
        <v>13.336293651883334</v>
      </c>
      <c r="H5" s="10">
        <v>-1.0444067766460563</v>
      </c>
      <c r="I5" s="10">
        <v>12.062187442002914</v>
      </c>
      <c r="J5" s="10">
        <v>10.656915289514156</v>
      </c>
      <c r="K5" s="10">
        <v>2.8743596692366591</v>
      </c>
      <c r="L5" s="10">
        <v>13.413890053196265</v>
      </c>
    </row>
    <row r="6" spans="1:22" x14ac:dyDescent="0.35">
      <c r="A6" s="14" t="s">
        <v>89</v>
      </c>
      <c r="B6" s="14">
        <v>0.18273602217397697</v>
      </c>
      <c r="C6" s="10">
        <v>-1.4391820044678427</v>
      </c>
      <c r="D6" s="10">
        <v>3.9940496416609461</v>
      </c>
      <c r="E6" s="10">
        <v>2.7648121717181562</v>
      </c>
      <c r="F6" s="10">
        <v>1.0211699994402412</v>
      </c>
      <c r="G6" s="10">
        <v>3.7391890741460321</v>
      </c>
      <c r="H6" s="10">
        <v>-1.4095335849339086</v>
      </c>
      <c r="I6" s="10">
        <v>3.994138593783747</v>
      </c>
      <c r="J6" s="10">
        <v>2.7917370999732682</v>
      </c>
      <c r="K6" s="10">
        <v>1.0214734224269773</v>
      </c>
      <c r="L6" s="10">
        <v>3.7657586051078384</v>
      </c>
    </row>
    <row r="7" spans="1:22" x14ac:dyDescent="0.35">
      <c r="A7" s="14" t="s">
        <v>90</v>
      </c>
      <c r="B7" s="14">
        <v>0.27797704603509388</v>
      </c>
      <c r="C7" s="10">
        <v>0.31942507622939598</v>
      </c>
      <c r="D7" s="10">
        <v>1.2677822136209604</v>
      </c>
      <c r="E7" s="10">
        <v>1.6484936952238183</v>
      </c>
      <c r="F7" s="10">
        <v>0.4502890258786918</v>
      </c>
      <c r="G7" s="10">
        <v>2.070001117990472</v>
      </c>
      <c r="H7" s="10">
        <v>0.32966388319555229</v>
      </c>
      <c r="I7" s="10">
        <v>1.2678099686960653</v>
      </c>
      <c r="J7" s="10">
        <v>1.6569260029810184</v>
      </c>
      <c r="K7" s="10">
        <v>0.45037480181058243</v>
      </c>
      <c r="L7" s="10">
        <v>2.0781879184063934</v>
      </c>
    </row>
    <row r="8" spans="1:22" x14ac:dyDescent="0.35">
      <c r="A8" s="14" t="s">
        <v>91</v>
      </c>
      <c r="B8" s="14">
        <v>0.52560168292479625</v>
      </c>
      <c r="C8" s="10">
        <v>-0.85709848371927633</v>
      </c>
      <c r="D8" s="10">
        <v>2.403196105115013</v>
      </c>
      <c r="E8" s="10">
        <v>1.6485630007275986</v>
      </c>
      <c r="F8" s="10">
        <v>0.50411625469866106</v>
      </c>
      <c r="G8" s="10">
        <v>2.1307717601338316</v>
      </c>
      <c r="H8" s="10">
        <v>-0.83758360313583857</v>
      </c>
      <c r="I8" s="10">
        <v>2.4032534389053284</v>
      </c>
      <c r="J8" s="10">
        <v>1.6656253602342685</v>
      </c>
      <c r="K8" s="10">
        <v>0.50430244592960527</v>
      </c>
      <c r="L8" s="10">
        <v>2.1475243465732152</v>
      </c>
    </row>
    <row r="9" spans="1:22" x14ac:dyDescent="0.35">
      <c r="A9" s="14" t="s">
        <v>92</v>
      </c>
      <c r="B9" s="14">
        <v>3.3527148499898227</v>
      </c>
      <c r="C9" s="10">
        <v>0.19580487938917202</v>
      </c>
      <c r="D9" s="10">
        <v>1.5955069034788938</v>
      </c>
      <c r="E9" s="10">
        <v>1.8371554017620362</v>
      </c>
      <c r="F9" s="10">
        <v>0.54208316696142678</v>
      </c>
      <c r="G9" s="10">
        <v>2.3460887254890261</v>
      </c>
      <c r="H9" s="10">
        <v>0.20812757563448692</v>
      </c>
      <c r="I9" s="10">
        <v>1.595542555277496</v>
      </c>
      <c r="J9" s="10">
        <v>1.8478279210328186</v>
      </c>
      <c r="K9" s="10">
        <v>0.54219093950402808</v>
      </c>
      <c r="L9" s="10">
        <v>2.3565605113257559</v>
      </c>
    </row>
    <row r="10" spans="1:22" x14ac:dyDescent="0.35">
      <c r="A10" s="14" t="s">
        <v>93</v>
      </c>
      <c r="B10" s="14">
        <v>5.7254569171030445</v>
      </c>
      <c r="C10" s="10">
        <v>-0.16085382321106012</v>
      </c>
      <c r="D10" s="10">
        <v>3.433408908591673</v>
      </c>
      <c r="E10" s="10">
        <v>3.2619435900610672</v>
      </c>
      <c r="F10" s="10">
        <v>0.92599465155356331</v>
      </c>
      <c r="G10" s="10">
        <v>4.1421891123245347</v>
      </c>
      <c r="H10" s="10">
        <v>-0.13668369353899701</v>
      </c>
      <c r="I10" s="10">
        <v>3.4334874557901518</v>
      </c>
      <c r="J10" s="10">
        <v>3.2844477202937483</v>
      </c>
      <c r="K10" s="10">
        <v>0.92624439454846996</v>
      </c>
      <c r="L10" s="10">
        <v>4.164572100090691</v>
      </c>
    </row>
    <row r="11" spans="1:22" x14ac:dyDescent="0.35">
      <c r="A11" s="14"/>
      <c r="B11" s="14"/>
    </row>
    <row r="12" spans="1:22" x14ac:dyDescent="0.35">
      <c r="A12" s="14"/>
      <c r="B12" s="14"/>
    </row>
    <row r="13" spans="1:22" x14ac:dyDescent="0.35">
      <c r="A13" s="14"/>
      <c r="B13" s="14"/>
    </row>
    <row r="14" spans="1:22" x14ac:dyDescent="0.35">
      <c r="A14" s="14"/>
      <c r="B14" s="14"/>
    </row>
    <row r="15" spans="1:22" x14ac:dyDescent="0.35">
      <c r="A15" s="14"/>
      <c r="B15" s="14"/>
    </row>
    <row r="16" spans="1:22" x14ac:dyDescent="0.35">
      <c r="A16" s="14"/>
      <c r="B16" s="14"/>
    </row>
    <row r="17" spans="1:2" x14ac:dyDescent="0.35">
      <c r="A17" s="14"/>
      <c r="B17" s="14"/>
    </row>
    <row r="18" spans="1:2" x14ac:dyDescent="0.35">
      <c r="A18" s="14"/>
      <c r="B18" s="14"/>
    </row>
    <row r="19" spans="1:2" x14ac:dyDescent="0.35">
      <c r="A19" s="14"/>
      <c r="B19" s="14"/>
    </row>
    <row r="20" spans="1:2" x14ac:dyDescent="0.35">
      <c r="A20" s="14"/>
      <c r="B20" s="14"/>
    </row>
    <row r="21" spans="1:2" x14ac:dyDescent="0.35">
      <c r="A21" s="14"/>
      <c r="B21" s="14"/>
    </row>
    <row r="22" spans="1:2" x14ac:dyDescent="0.35">
      <c r="A22" s="14"/>
      <c r="B22" s="14"/>
    </row>
    <row r="23" spans="1:2" x14ac:dyDescent="0.35">
      <c r="A23" s="14"/>
      <c r="B23" s="14"/>
    </row>
    <row r="24" spans="1:2" x14ac:dyDescent="0.35">
      <c r="A24" s="14"/>
      <c r="B24" s="14"/>
    </row>
    <row r="25" spans="1:2" x14ac:dyDescent="0.35">
      <c r="A25" s="14"/>
      <c r="B25" s="14"/>
    </row>
    <row r="26" spans="1:2" x14ac:dyDescent="0.35">
      <c r="A26" s="14"/>
      <c r="B26" s="14"/>
    </row>
    <row r="27" spans="1:2" x14ac:dyDescent="0.35">
      <c r="A27" s="14"/>
      <c r="B27" s="14"/>
    </row>
    <row r="28" spans="1:2" x14ac:dyDescent="0.35">
      <c r="A28" s="14"/>
      <c r="B28" s="14"/>
    </row>
    <row r="29" spans="1:2" x14ac:dyDescent="0.35">
      <c r="A29" s="14"/>
      <c r="B29" s="14"/>
    </row>
    <row r="30" spans="1:2" x14ac:dyDescent="0.35">
      <c r="A30" s="14"/>
      <c r="B30" s="14"/>
    </row>
    <row r="31" spans="1:2" x14ac:dyDescent="0.35">
      <c r="A31" s="14"/>
      <c r="B31" s="14"/>
    </row>
    <row r="32" spans="1:2" x14ac:dyDescent="0.35">
      <c r="A32" s="14"/>
      <c r="B32" s="14"/>
    </row>
    <row r="33" spans="1:2" x14ac:dyDescent="0.35">
      <c r="A33" s="14"/>
      <c r="B33" s="14"/>
    </row>
    <row r="34" spans="1:2" x14ac:dyDescent="0.35">
      <c r="A34" s="14"/>
      <c r="B34" s="14"/>
    </row>
    <row r="35" spans="1:2" x14ac:dyDescent="0.35">
      <c r="A35" s="14"/>
      <c r="B35" s="14"/>
    </row>
    <row r="36" spans="1:2" x14ac:dyDescent="0.35">
      <c r="A36" s="14"/>
      <c r="B36" s="14"/>
    </row>
    <row r="37" spans="1:2" x14ac:dyDescent="0.35">
      <c r="A37" s="14"/>
      <c r="B37" s="14"/>
    </row>
    <row r="38" spans="1:2" x14ac:dyDescent="0.35">
      <c r="A38" s="14"/>
      <c r="B38" s="14"/>
    </row>
    <row r="39" spans="1:2" x14ac:dyDescent="0.35">
      <c r="A39" s="14"/>
      <c r="B39" s="14"/>
    </row>
    <row r="40" spans="1:2" x14ac:dyDescent="0.35">
      <c r="A40" s="14"/>
      <c r="B40" s="14"/>
    </row>
    <row r="41" spans="1:2" x14ac:dyDescent="0.35">
      <c r="A41" s="14"/>
      <c r="B41" s="14"/>
    </row>
    <row r="42" spans="1:2" x14ac:dyDescent="0.35">
      <c r="A42" s="14"/>
      <c r="B42" s="14"/>
    </row>
    <row r="43" spans="1:2" x14ac:dyDescent="0.35">
      <c r="A43" s="14"/>
      <c r="B43" s="14"/>
    </row>
    <row r="44" spans="1:2" x14ac:dyDescent="0.35">
      <c r="A44" s="14"/>
      <c r="B44" s="14"/>
    </row>
    <row r="45" spans="1:2" x14ac:dyDescent="0.35">
      <c r="A45" s="14"/>
      <c r="B45" s="14"/>
    </row>
    <row r="46" spans="1:2" x14ac:dyDescent="0.35">
      <c r="A46" s="14"/>
      <c r="B46" s="14"/>
    </row>
    <row r="47" spans="1:2" x14ac:dyDescent="0.35">
      <c r="A47" s="14"/>
      <c r="B47" s="14"/>
    </row>
    <row r="48" spans="1:2" x14ac:dyDescent="0.35">
      <c r="A48" s="14"/>
      <c r="B48" s="14"/>
    </row>
    <row r="49" spans="1:2" x14ac:dyDescent="0.35">
      <c r="A49" s="14"/>
      <c r="B49" s="14"/>
    </row>
    <row r="50" spans="1:2" x14ac:dyDescent="0.35">
      <c r="A50" s="14"/>
      <c r="B50" s="14"/>
    </row>
    <row r="51" spans="1:2" x14ac:dyDescent="0.35">
      <c r="A51" s="14"/>
      <c r="B51" s="14"/>
    </row>
    <row r="52" spans="1:2" x14ac:dyDescent="0.35">
      <c r="A52" s="14"/>
      <c r="B52" s="14"/>
    </row>
    <row r="53" spans="1:2" x14ac:dyDescent="0.35">
      <c r="A53" s="14"/>
      <c r="B53" s="14"/>
    </row>
    <row r="54" spans="1:2" x14ac:dyDescent="0.35">
      <c r="A54" s="14"/>
      <c r="B54" s="14"/>
    </row>
    <row r="55" spans="1:2" x14ac:dyDescent="0.35">
      <c r="A55" s="14"/>
      <c r="B55" s="14"/>
    </row>
    <row r="56" spans="1:2" x14ac:dyDescent="0.35">
      <c r="A56" s="14"/>
      <c r="B56" s="14"/>
    </row>
    <row r="57" spans="1:2" x14ac:dyDescent="0.35">
      <c r="A57" s="14"/>
      <c r="B57" s="14"/>
    </row>
    <row r="58" spans="1:2" x14ac:dyDescent="0.35">
      <c r="A58" s="14"/>
      <c r="B58" s="14"/>
    </row>
    <row r="59" spans="1:2" x14ac:dyDescent="0.35">
      <c r="A59" s="14"/>
      <c r="B59" s="14"/>
    </row>
    <row r="60" spans="1:2" x14ac:dyDescent="0.35">
      <c r="A60" s="14"/>
      <c r="B60" s="14"/>
    </row>
    <row r="61" spans="1:2" x14ac:dyDescent="0.35">
      <c r="A61" s="14"/>
      <c r="B61" s="14"/>
    </row>
    <row r="62" spans="1:2" x14ac:dyDescent="0.35">
      <c r="A62" s="14"/>
      <c r="B62" s="14"/>
    </row>
    <row r="63" spans="1:2" x14ac:dyDescent="0.35">
      <c r="A63" s="14"/>
      <c r="B63" s="14"/>
    </row>
    <row r="64" spans="1:2" x14ac:dyDescent="0.35">
      <c r="A64" s="14"/>
      <c r="B64" s="14"/>
    </row>
    <row r="65" spans="1:2" x14ac:dyDescent="0.35">
      <c r="A65" s="14"/>
      <c r="B65" s="14"/>
    </row>
    <row r="66" spans="1:2" x14ac:dyDescent="0.35">
      <c r="A66" s="14"/>
      <c r="B66" s="14"/>
    </row>
    <row r="67" spans="1:2" x14ac:dyDescent="0.35">
      <c r="A67" s="14"/>
      <c r="B67" s="14"/>
    </row>
    <row r="68" spans="1:2" x14ac:dyDescent="0.35">
      <c r="A68" s="14"/>
      <c r="B68" s="14"/>
    </row>
    <row r="69" spans="1:2" x14ac:dyDescent="0.35">
      <c r="A69" s="14"/>
      <c r="B69" s="14"/>
    </row>
    <row r="70" spans="1:2" x14ac:dyDescent="0.35">
      <c r="A70" s="14"/>
      <c r="B70" s="14"/>
    </row>
    <row r="71" spans="1:2" x14ac:dyDescent="0.35">
      <c r="A71" s="14"/>
      <c r="B71" s="14"/>
    </row>
    <row r="72" spans="1:2" x14ac:dyDescent="0.35">
      <c r="A72" s="14"/>
      <c r="B72" s="14"/>
    </row>
    <row r="73" spans="1:2" x14ac:dyDescent="0.35">
      <c r="A73" s="14"/>
      <c r="B73" s="14"/>
    </row>
    <row r="74" spans="1:2" x14ac:dyDescent="0.35">
      <c r="A74" s="14"/>
      <c r="B74" s="14"/>
    </row>
    <row r="75" spans="1:2" x14ac:dyDescent="0.35">
      <c r="A75" s="14"/>
      <c r="B75" s="14"/>
    </row>
    <row r="76" spans="1:2" x14ac:dyDescent="0.35">
      <c r="A76" s="14"/>
      <c r="B76" s="14"/>
    </row>
    <row r="77" spans="1:2" x14ac:dyDescent="0.35">
      <c r="A77" s="14"/>
      <c r="B77" s="14"/>
    </row>
    <row r="78" spans="1:2" x14ac:dyDescent="0.35">
      <c r="A78" s="14"/>
      <c r="B78" s="14"/>
    </row>
    <row r="79" spans="1:2" x14ac:dyDescent="0.35">
      <c r="A79" s="14"/>
      <c r="B79" s="14"/>
    </row>
    <row r="80" spans="1:2" x14ac:dyDescent="0.35">
      <c r="A80" s="14"/>
      <c r="B80" s="14"/>
    </row>
    <row r="81" spans="1:2" x14ac:dyDescent="0.35">
      <c r="A81" s="14"/>
      <c r="B81" s="14"/>
    </row>
    <row r="82" spans="1:2" x14ac:dyDescent="0.35">
      <c r="A82" s="14"/>
      <c r="B82" s="14"/>
    </row>
    <row r="83" spans="1:2" x14ac:dyDescent="0.35">
      <c r="A83" s="14"/>
      <c r="B83" s="14"/>
    </row>
    <row r="84" spans="1:2" x14ac:dyDescent="0.35">
      <c r="A84" s="14"/>
      <c r="B84" s="14"/>
    </row>
    <row r="85" spans="1:2" x14ac:dyDescent="0.35">
      <c r="A85" s="14"/>
      <c r="B85" s="14"/>
    </row>
    <row r="86" spans="1:2" x14ac:dyDescent="0.35">
      <c r="A86" s="14"/>
      <c r="B86" s="14"/>
    </row>
    <row r="87" spans="1:2" x14ac:dyDescent="0.35">
      <c r="A87" s="14"/>
      <c r="B87" s="14"/>
    </row>
    <row r="88" spans="1:2" x14ac:dyDescent="0.35">
      <c r="A88" s="14"/>
      <c r="B88" s="14"/>
    </row>
    <row r="89" spans="1:2" x14ac:dyDescent="0.35">
      <c r="A89" s="14"/>
      <c r="B89" s="14"/>
    </row>
    <row r="90" spans="1:2" x14ac:dyDescent="0.35">
      <c r="A90" s="14"/>
      <c r="B90" s="14"/>
    </row>
    <row r="91" spans="1:2" x14ac:dyDescent="0.35">
      <c r="A91" s="14"/>
      <c r="B91" s="14"/>
    </row>
    <row r="92" spans="1:2" x14ac:dyDescent="0.35">
      <c r="A92" s="14"/>
      <c r="B92" s="14"/>
    </row>
    <row r="93" spans="1:2" x14ac:dyDescent="0.35">
      <c r="A93" s="14"/>
      <c r="B93" s="14"/>
    </row>
    <row r="94" spans="1:2" x14ac:dyDescent="0.35">
      <c r="A94" s="14"/>
      <c r="B94" s="14"/>
    </row>
    <row r="95" spans="1:2" x14ac:dyDescent="0.35">
      <c r="A95" s="14"/>
      <c r="B95" s="14"/>
    </row>
    <row r="96" spans="1:2" x14ac:dyDescent="0.35">
      <c r="A96" s="14"/>
      <c r="B96" s="14"/>
    </row>
    <row r="97" spans="1:2" x14ac:dyDescent="0.35">
      <c r="A97" s="14"/>
      <c r="B97" s="14"/>
    </row>
    <row r="98" spans="1:2" x14ac:dyDescent="0.35">
      <c r="A98" s="14"/>
      <c r="B98" s="14"/>
    </row>
    <row r="99" spans="1:2" x14ac:dyDescent="0.35">
      <c r="A99" s="14"/>
      <c r="B99" s="14"/>
    </row>
    <row r="100" spans="1:2" x14ac:dyDescent="0.35">
      <c r="A100" s="14"/>
      <c r="B100" s="14"/>
    </row>
    <row r="101" spans="1:2" x14ac:dyDescent="0.35">
      <c r="A101" s="14"/>
      <c r="B101" s="14"/>
    </row>
    <row r="102" spans="1:2" x14ac:dyDescent="0.35">
      <c r="A102" s="14"/>
      <c r="B102" s="14"/>
    </row>
    <row r="103" spans="1:2" x14ac:dyDescent="0.35">
      <c r="A103" s="14"/>
      <c r="B103" s="14"/>
    </row>
    <row r="104" spans="1:2" x14ac:dyDescent="0.35">
      <c r="A104" s="14"/>
      <c r="B104" s="14"/>
    </row>
    <row r="105" spans="1:2" x14ac:dyDescent="0.35">
      <c r="A105" s="14"/>
      <c r="B105" s="14"/>
    </row>
    <row r="106" spans="1:2" x14ac:dyDescent="0.35">
      <c r="A106" s="14"/>
      <c r="B106" s="14"/>
    </row>
    <row r="107" spans="1:2" x14ac:dyDescent="0.35">
      <c r="A107" s="14"/>
      <c r="B107" s="14"/>
    </row>
    <row r="108" spans="1:2" x14ac:dyDescent="0.35">
      <c r="A108" s="14"/>
      <c r="B108" s="14"/>
    </row>
    <row r="109" spans="1:2" x14ac:dyDescent="0.35">
      <c r="A109" s="14"/>
      <c r="B109" s="14"/>
    </row>
    <row r="110" spans="1:2" x14ac:dyDescent="0.35">
      <c r="A110" s="14"/>
      <c r="B110" s="14"/>
    </row>
    <row r="111" spans="1:2" x14ac:dyDescent="0.35">
      <c r="A111" s="14"/>
      <c r="B111" s="14"/>
    </row>
    <row r="112" spans="1:2" x14ac:dyDescent="0.35">
      <c r="A112" s="14"/>
      <c r="B112" s="14"/>
    </row>
    <row r="113" spans="1:2" x14ac:dyDescent="0.35">
      <c r="A113" s="14"/>
      <c r="B113" s="14"/>
    </row>
    <row r="114" spans="1:2" x14ac:dyDescent="0.35">
      <c r="A114" s="14"/>
      <c r="B114" s="14"/>
    </row>
    <row r="115" spans="1:2" x14ac:dyDescent="0.35">
      <c r="A115" s="14"/>
      <c r="B115" s="14"/>
    </row>
    <row r="116" spans="1:2" x14ac:dyDescent="0.35">
      <c r="A116" s="14"/>
      <c r="B116" s="14"/>
    </row>
    <row r="117" spans="1:2" x14ac:dyDescent="0.35">
      <c r="A117" s="14"/>
      <c r="B117" s="14"/>
    </row>
    <row r="118" spans="1:2" x14ac:dyDescent="0.35">
      <c r="A118" s="14"/>
      <c r="B118" s="14"/>
    </row>
    <row r="119" spans="1:2" x14ac:dyDescent="0.35">
      <c r="A119" s="14"/>
      <c r="B119" s="14"/>
    </row>
    <row r="120" spans="1:2" x14ac:dyDescent="0.35">
      <c r="A120" s="14"/>
      <c r="B120" s="14"/>
    </row>
    <row r="121" spans="1:2" x14ac:dyDescent="0.35">
      <c r="A121" s="14"/>
      <c r="B121" s="14"/>
    </row>
    <row r="122" spans="1:2" x14ac:dyDescent="0.35">
      <c r="A122" s="14"/>
      <c r="B122" s="14"/>
    </row>
    <row r="123" spans="1:2" x14ac:dyDescent="0.35">
      <c r="A123" s="14"/>
      <c r="B123" s="14"/>
    </row>
    <row r="124" spans="1:2" x14ac:dyDescent="0.35">
      <c r="A124" s="14"/>
      <c r="B124" s="14"/>
    </row>
    <row r="125" spans="1:2" x14ac:dyDescent="0.35">
      <c r="A125" s="14"/>
      <c r="B125" s="14"/>
    </row>
    <row r="126" spans="1:2" x14ac:dyDescent="0.35">
      <c r="A126" s="14"/>
      <c r="B126" s="14"/>
    </row>
    <row r="127" spans="1:2" x14ac:dyDescent="0.35">
      <c r="A127" s="14"/>
      <c r="B127" s="14"/>
    </row>
    <row r="128" spans="1:2" x14ac:dyDescent="0.35">
      <c r="A128" s="14"/>
      <c r="B128" s="14"/>
    </row>
    <row r="129" spans="1:2" x14ac:dyDescent="0.35">
      <c r="A129" s="14"/>
      <c r="B129" s="14"/>
    </row>
  </sheetData>
  <hyperlinks>
    <hyperlink ref="A1" location="Contents!A1" display="Contents" xr:uid="{1E22A550-92D3-48E6-B274-64CD2D80D1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Contents</vt:lpstr>
      <vt:lpstr>landuseyy2</vt:lpstr>
      <vt:lpstr>landuseyy2dd</vt:lpstr>
      <vt:lpstr>refs</vt:lpstr>
      <vt:lpstr>macrealyydolddtmaxrep</vt:lpstr>
      <vt:lpstr>macexprealyydolddgenuinesav</vt:lpstr>
      <vt:lpstr>macexprealyydolddgdpfc</vt:lpstr>
      <vt:lpstr>fgt0xp</vt:lpstr>
      <vt:lpstr>npv2dol</vt:lpstr>
      <vt:lpstr>npv2dol-2</vt:lpstr>
      <vt:lpstr>qvarealxpTT2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mcicowiez mcicowiez</dc:creator>
  <cp:lastModifiedBy>mcicowiez mcicowiez</cp:lastModifiedBy>
  <dcterms:created xsi:type="dcterms:W3CDTF">2020-04-26T01:17:31Z</dcterms:created>
  <dcterms:modified xsi:type="dcterms:W3CDTF">2020-05-11T00:54:25Z</dcterms:modified>
</cp:coreProperties>
</file>